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W:\HEKIM\CLIENTS\SFG 2020 UK - TF0006\Yücel Boru\Questionnaire\Deficiency Response\Draft Reply\Çayırova\OPEN\Çayırova - TRS - As Submitted (Non-Confidential)\"/>
    </mc:Choice>
  </mc:AlternateContent>
  <xr:revisionPtr revIDLastSave="0" documentId="13_ncr:1_{C434A1B2-3986-4B0C-9718-11D583F63E9A}" xr6:coauthVersionLast="46" xr6:coauthVersionMax="46" xr10:uidLastSave="{00000000-0000-0000-0000-000000000000}"/>
  <bookViews>
    <workbookView xWindow="-28920" yWindow="1905" windowWidth="29040" windowHeight="15840" firstSheet="3" activeTab="7"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4) Sales - added &quot;Section C1.2&quot;" sheetId="71" r:id="rId7"/>
    <sheet name="5) Product category data" sheetId="6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9" l="1"/>
  <c r="C4" i="69"/>
  <c r="C5" i="68"/>
  <c r="C4" i="68"/>
  <c r="C5" i="67"/>
  <c r="C4" i="67"/>
  <c r="C5" i="21"/>
  <c r="C4" i="21"/>
</calcChain>
</file>

<file path=xl/sharedStrings.xml><?xml version="1.0" encoding="utf-8"?>
<sst xmlns="http://schemas.openxmlformats.org/spreadsheetml/2006/main" count="368" uniqueCount="190">
  <si>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</si>
  <si>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</si>
  <si>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</si>
  <si>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</si>
  <si>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</si>
  <si>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</si>
  <si>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</si>
  <si>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</si>
  <si>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</si>
  <si>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</si>
  <si>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</si>
  <si>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</si>
  <si>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</si>
  <si>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</si>
  <si>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</si>
  <si>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</si>
  <si>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</si>
  <si>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</si>
  <si>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</si>
  <si>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</si>
  <si>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</si>
  <si>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</si>
  <si>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</si>
  <si>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</si>
  <si>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</si>
  <si>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</si>
  <si>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</si>
  <si>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</si>
  <si>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</si>
  <si>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</si>
  <si>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</si>
  <si>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</si>
  <si>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</si>
  <si>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</si>
  <si>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</si>
  <si>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</si>
  <si>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</si>
  <si>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</si>
  <si>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</si>
  <si>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</si>
  <si>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</si>
  <si>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</si>
  <si>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</si>
  <si>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</si>
  <si>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</si>
  <si>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</si>
  <si>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</si>
  <si>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</si>
  <si>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</si>
  <si>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</si>
  <si>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</si>
  <si>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</si>
  <si>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</si>
  <si>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</si>
  <si>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</si>
  <si>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</si>
  <si>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</si>
  <si>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</si>
  <si>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</si>
  <si>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</si>
  <si>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</si>
  <si>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</si>
  <si>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</si>
  <si>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</si>
  <si>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</si>
  <si>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</si>
  <si>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</si>
  <si>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</si>
  <si>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</si>
  <si>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</si>
  <si>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</si>
  <si>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</si>
  <si>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</si>
  <si>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</si>
  <si>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</si>
  <si>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</si>
  <si>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</si>
  <si>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</si>
  <si>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</si>
  <si>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</si>
  <si>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</si>
  <si>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</si>
  <si>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</si>
  <si>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</si>
  <si>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</si>
  <si>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</si>
  <si>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</si>
  <si>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</si>
  <si>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</si>
  <si>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</si>
  <si>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</si>
  <si>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</si>
  <si>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</si>
  <si>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</si>
  <si>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</si>
  <si>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</si>
  <si>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</si>
  <si>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</si>
  <si>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</si>
  <si>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</si>
  <si>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</si>
  <si>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</si>
  <si>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</si>
  <si>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</si>
  <si>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</si>
  <si>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</si>
  <si>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</si>
  <si>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</si>
  <si>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</si>
  <si>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</si>
  <si>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</si>
  <si>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</si>
  <si>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</si>
  <si>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</si>
  <si>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</si>
  <si>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</si>
  <si>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</si>
  <si>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</si>
  <si>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</si>
  <si>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</si>
  <si>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</si>
  <si>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</si>
  <si>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</si>
  <si>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</si>
  <si>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</si>
  <si>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</si>
  <si>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</si>
  <si>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</si>
  <si>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</si>
  <si>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</si>
  <si>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</si>
  <si>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</si>
  <si>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</si>
  <si>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</si>
  <si>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</si>
  <si>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</si>
  <si>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</si>
  <si>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</si>
  <si>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</si>
  <si>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</si>
  <si>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</si>
  <si>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</si>
  <si>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</si>
  <si>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</si>
  <si>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</si>
  <si>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</si>
  <si>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</si>
  <si>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</si>
  <si>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</si>
  <si>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</si>
  <si>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</si>
  <si>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</si>
  <si>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</si>
  <si>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 per product category (t)</t>
  </si>
  <si>
    <t>ÇAYIROVA BORU SANAYİ VE TİCARET A.Ş.</t>
  </si>
  <si>
    <t xml:space="preserve"> </t>
  </si>
  <si>
    <t>Product Category 20</t>
  </si>
  <si>
    <t>Product Category 21</t>
  </si>
  <si>
    <t>Product Category 26</t>
  </si>
  <si>
    <t>Product category 20</t>
  </si>
  <si>
    <t>Product category 21</t>
  </si>
  <si>
    <t>Product category 26</t>
  </si>
  <si>
    <t>Annex 4 - Sales of goods subject to review</t>
  </si>
  <si>
    <t>7306.30.41.90.00 ; 7306.30.49.90.00</t>
  </si>
  <si>
    <t>Circular Steel pipes up to 168.3mm outside diameter zinc coated and non zinc coated.</t>
  </si>
  <si>
    <t>Tata , Caparo</t>
  </si>
  <si>
    <t>No significant difference our pipes are  produced acc.to common international standard.</t>
  </si>
  <si>
    <t>No we don't know local UK prices.</t>
  </si>
  <si>
    <t>7306.30.80.90.00</t>
  </si>
  <si>
    <t>Outside diameter is bigger than 168.3mm and less than 406mm.</t>
  </si>
  <si>
    <t>Tata</t>
  </si>
  <si>
    <t>ERW Steel water and gas pipes,line pipe, Heavy wall square and rectangular hollow section producer.</t>
  </si>
  <si>
    <r>
      <t>1.</t>
    </r>
    <r>
      <rPr>
        <sz val="7"/>
        <color rgb="FF000000"/>
        <rFont val="Times New Roman"/>
        <family val="1"/>
        <charset val="162"/>
      </rPr>
      <t xml:space="preserve">    </t>
    </r>
    <r>
      <rPr>
        <sz val="12"/>
        <color rgb="FF000000"/>
        <rFont val="Arial"/>
        <family val="2"/>
        <charset val="162"/>
      </rPr>
      <t xml:space="preserve">Please provide the profit before tax for sales of the goods subject to review in </t>
    </r>
    <r>
      <rPr>
        <b/>
        <sz val="12"/>
        <color rgb="FF000000"/>
        <rFont val="Arial"/>
        <family val="2"/>
        <charset val="162"/>
      </rPr>
      <t>Annex 4 – Sales</t>
    </r>
    <r>
      <rPr>
        <sz val="12"/>
        <color rgb="FF000000"/>
        <rFont val="Arial"/>
        <family val="2"/>
        <charset val="162"/>
      </rPr>
      <t xml:space="preserve"> for the POI and MRP. Specify how you have calculated profitability.</t>
    </r>
  </si>
  <si>
    <t>Profitability</t>
  </si>
  <si>
    <t>Net Sales</t>
  </si>
  <si>
    <t>Profit before tax</t>
  </si>
  <si>
    <t>Company Profitability %</t>
  </si>
  <si>
    <t>21 - Hollow Sections</t>
  </si>
  <si>
    <t>Square and Rectangular Hollow sections. ( Wall thickness bigger than 2mm and equal and less than 2mm)</t>
  </si>
  <si>
    <t>7306.61.99.90.00;
7306.61.92.90.00</t>
  </si>
  <si>
    <t>Total Production capacity</t>
  </si>
  <si>
    <t>Total Capacity utilisation (%)</t>
  </si>
  <si>
    <t>Total Production volume</t>
  </si>
  <si>
    <t>PROFIT ON SALE (GROSS PROFIT)</t>
  </si>
  <si>
    <t>[LIMITED]</t>
  </si>
  <si>
    <t>[INDEXED]</t>
  </si>
  <si>
    <t>PROFIT BEFORE TAX</t>
  </si>
  <si>
    <t>Profit on sale</t>
  </si>
  <si>
    <t>Consumption*</t>
  </si>
  <si>
    <t>* = PLEASE REFER TO THE CONSUMPTION ESTIMATE PROVIDED IN YBPE'S QUESTIONNAIRE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</si>
</sst>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_ ;[Red]\-#,##0.00\ "/>
    <numFmt numFmtId="165" formatCode="dd/mm/yyyy;@"/>
    <numFmt numFmtId="166" formatCode="#,##0\ &quot;TL&quot;"/>
    <numFmt numFmtId="167" formatCode="#,##0\ &quot;YTL&quot;"/>
    <numFmt numFmtId="168" formatCode="_-* #,##0_-;\-* #,##0_-;_-* &quot;-&quot;??_-;_-@_-"/>
    <numFmt numFmtId="169" formatCode="#,##0_ ;[Red]\-#,##0\ "/>
  </numFmts>
  <fonts count="38" x14ac:knownFonts="1">
    <font>
      <sz val="11"/>
      <color theme="1"/>
      <name val="Calibri"/>
      <family val="2"/>
      <scheme val="minor"/>
    </font>
    <font>
      <sz val="11"/>
      <color theme="1"/>
      <name val="Calibri"/>
      <family val="2"/>
      <charset val="162"/>
      <scheme val="minor"/>
    </font>
    <font>
      <sz val="11"/>
      <color theme="1"/>
      <name val="Arial"/>
      <family val="2"/>
    </font>
    <font>
      <i/>
      <sz val="11"/>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2"/>
      <color theme="1"/>
      <name val="Arial"/>
      <family val="2"/>
      <charset val="162"/>
    </font>
    <font>
      <sz val="11"/>
      <color theme="1"/>
      <name val="Calibri"/>
      <family val="2"/>
      <scheme val="minor"/>
    </font>
    <font>
      <sz val="12"/>
      <color rgb="FF000000"/>
      <name val="Arial"/>
      <family val="2"/>
      <charset val="162"/>
    </font>
    <font>
      <sz val="7"/>
      <color rgb="FF000000"/>
      <name val="Times New Roman"/>
      <family val="1"/>
      <charset val="162"/>
    </font>
    <font>
      <b/>
      <sz val="12"/>
      <color rgb="FF000000"/>
      <name val="Arial"/>
      <family val="2"/>
      <charset val="162"/>
    </font>
    <font>
      <b/>
      <i/>
      <sz val="12"/>
      <color rgb="FFFF0000"/>
      <name val="Arial"/>
      <family val="2"/>
      <charset val="162"/>
    </font>
    <font>
      <b/>
      <sz val="11"/>
      <color theme="1"/>
      <name val="Calibri"/>
      <family val="2"/>
      <scheme val="minor"/>
    </font>
    <font>
      <b/>
      <sz val="12"/>
      <color rgb="FFFF000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43" fontId="31" fillId="0" borderId="0" applyFont="0" applyFill="0" applyBorder="0" applyAlignment="0" applyProtection="0"/>
  </cellStyleXfs>
  <cellXfs count="162">
    <xf numFmtId="0" fontId="0" fillId="0" borderId="0" xfId="0"/>
    <xf numFmtId="0" fontId="2" fillId="0" borderId="0" xfId="0" applyFont="1"/>
    <xf numFmtId="0" fontId="2" fillId="0" borderId="0" xfId="0" applyFont="1" applyAlignment="1">
      <alignment vertical="center"/>
    </xf>
    <xf numFmtId="0" fontId="2" fillId="0" borderId="0" xfId="0" applyFont="1" applyBorder="1" applyAlignment="1">
      <alignment horizontal="left"/>
    </xf>
    <xf numFmtId="0" fontId="6" fillId="0" borderId="1" xfId="0" applyFont="1" applyBorder="1" applyAlignment="1">
      <alignment vertical="center"/>
    </xf>
    <xf numFmtId="0" fontId="6" fillId="0" borderId="13" xfId="0" applyFont="1" applyBorder="1" applyAlignment="1">
      <alignment vertical="center"/>
    </xf>
    <xf numFmtId="0" fontId="2" fillId="0" borderId="0" xfId="0" applyFont="1" applyAlignment="1">
      <alignment horizontal="left" vertical="center"/>
    </xf>
    <xf numFmtId="0" fontId="4" fillId="0" borderId="0" xfId="0" applyFont="1" applyBorder="1" applyAlignment="1">
      <alignment vertical="center"/>
    </xf>
    <xf numFmtId="0" fontId="5" fillId="0" borderId="0" xfId="0" applyFont="1" applyBorder="1" applyAlignment="1">
      <alignment horizontal="left" vertical="center"/>
    </xf>
    <xf numFmtId="0" fontId="12" fillId="0" borderId="0" xfId="0" applyFont="1"/>
    <xf numFmtId="0" fontId="6" fillId="0" borderId="0" xfId="0" applyFont="1" applyAlignment="1">
      <alignment wrapText="1"/>
    </xf>
    <xf numFmtId="0" fontId="6" fillId="0" borderId="0" xfId="0" applyFont="1"/>
    <xf numFmtId="0" fontId="14" fillId="0" borderId="0" xfId="0" applyFont="1"/>
    <xf numFmtId="0" fontId="4" fillId="0" borderId="0" xfId="0" applyFont="1" applyFill="1" applyBorder="1" applyAlignment="1">
      <alignment vertical="center"/>
    </xf>
    <xf numFmtId="0" fontId="11" fillId="0" borderId="0" xfId="0" applyFont="1" applyFill="1" applyBorder="1" applyAlignment="1">
      <alignment vertical="center" wrapText="1"/>
    </xf>
    <xf numFmtId="0" fontId="14" fillId="0" borderId="0" xfId="0" applyFont="1" applyBorder="1"/>
    <xf numFmtId="0" fontId="9" fillId="0" borderId="0" xfId="0" applyFont="1" applyFill="1" applyBorder="1" applyAlignment="1"/>
    <xf numFmtId="0" fontId="4" fillId="2" borderId="1" xfId="0" applyFont="1" applyFill="1" applyBorder="1" applyAlignment="1">
      <alignment vertical="center"/>
    </xf>
    <xf numFmtId="0" fontId="4" fillId="2" borderId="13" xfId="0" applyFont="1" applyFill="1" applyBorder="1" applyAlignment="1">
      <alignment vertical="center"/>
    </xf>
    <xf numFmtId="0" fontId="6" fillId="0" borderId="0" xfId="0" applyFont="1" applyAlignment="1">
      <alignment horizontal="center" vertical="center"/>
    </xf>
    <xf numFmtId="0" fontId="14" fillId="0" borderId="0" xfId="0" applyFont="1" applyAlignment="1">
      <alignment horizontal="center" vertical="center"/>
    </xf>
    <xf numFmtId="0" fontId="6" fillId="0" borderId="0" xfId="0" applyFont="1" applyBorder="1" applyAlignment="1">
      <alignment vertical="center" wrapText="1"/>
    </xf>
    <xf numFmtId="0" fontId="6" fillId="0" borderId="0" xfId="0" applyFont="1" applyBorder="1" applyAlignment="1">
      <alignment vertical="center"/>
    </xf>
    <xf numFmtId="0" fontId="2" fillId="3" borderId="0" xfId="0" applyFont="1" applyFill="1" applyAlignment="1">
      <alignment horizontal="left"/>
    </xf>
    <xf numFmtId="0" fontId="15" fillId="3" borderId="0" xfId="0" applyFont="1" applyFill="1" applyAlignment="1">
      <alignment horizontal="left" vertical="center"/>
    </xf>
    <xf numFmtId="0" fontId="7" fillId="3" borderId="0" xfId="0" applyFont="1" applyFill="1" applyAlignment="1">
      <alignment horizontal="left" wrapText="1"/>
    </xf>
    <xf numFmtId="0" fontId="10" fillId="3" borderId="0" xfId="0" applyFont="1" applyFill="1" applyAlignment="1">
      <alignment horizontal="left"/>
    </xf>
    <xf numFmtId="0" fontId="2"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2" fillId="5" borderId="15" xfId="0" applyFont="1" applyFill="1" applyBorder="1" applyAlignment="1">
      <alignment horizontal="left"/>
    </xf>
    <xf numFmtId="0" fontId="2" fillId="0" borderId="0" xfId="0" applyFont="1" applyAlignment="1">
      <alignment horizontal="center"/>
    </xf>
    <xf numFmtId="0" fontId="6" fillId="2" borderId="8" xfId="0" applyFont="1" applyFill="1" applyBorder="1" applyAlignment="1">
      <alignment horizontal="center" vertical="center" wrapText="1"/>
    </xf>
    <xf numFmtId="0" fontId="4" fillId="0" borderId="0" xfId="0" applyFont="1" applyAlignment="1">
      <alignment vertical="center"/>
    </xf>
    <xf numFmtId="0" fontId="6" fillId="2" borderId="8" xfId="0" applyFont="1" applyFill="1" applyBorder="1" applyAlignment="1">
      <alignment wrapText="1"/>
    </xf>
    <xf numFmtId="0" fontId="11" fillId="2" borderId="8" xfId="0" applyFont="1" applyFill="1" applyBorder="1" applyAlignment="1">
      <alignment wrapText="1"/>
    </xf>
    <xf numFmtId="0" fontId="8" fillId="0" borderId="0" xfId="0" applyFont="1" applyFill="1" applyBorder="1" applyAlignment="1">
      <alignment horizontal="center" vertical="center"/>
    </xf>
    <xf numFmtId="0" fontId="10" fillId="3" borderId="0" xfId="0" applyFont="1" applyFill="1" applyAlignment="1">
      <alignment wrapText="1"/>
    </xf>
    <xf numFmtId="0" fontId="21" fillId="9" borderId="8" xfId="0" applyFont="1" applyFill="1" applyBorder="1" applyAlignment="1">
      <alignment horizontal="left" vertical="center" wrapText="1"/>
    </xf>
    <xf numFmtId="49" fontId="23" fillId="10" borderId="8" xfId="0" applyNumberFormat="1" applyFont="1" applyFill="1" applyBorder="1" applyAlignment="1">
      <alignment vertical="center" wrapText="1"/>
    </xf>
    <xf numFmtId="49" fontId="2" fillId="0" borderId="8" xfId="0" applyNumberFormat="1" applyFont="1" applyBorder="1" applyAlignment="1">
      <alignment vertical="center" wrapText="1"/>
    </xf>
    <xf numFmtId="0" fontId="0" fillId="0" borderId="0" xfId="0" applyAlignment="1">
      <alignment vertical="center"/>
    </xf>
    <xf numFmtId="0" fontId="6" fillId="2" borderId="8" xfId="0" applyFont="1" applyFill="1" applyBorder="1" applyAlignment="1">
      <alignment vertical="center" wrapText="1"/>
    </xf>
    <xf numFmtId="0" fontId="14" fillId="0" borderId="8" xfId="0" applyFont="1" applyBorder="1" applyAlignment="1">
      <alignment horizontal="center" vertical="center"/>
    </xf>
    <xf numFmtId="0" fontId="6" fillId="2" borderId="8" xfId="0" applyFont="1" applyFill="1" applyBorder="1" applyAlignment="1">
      <alignment horizontal="left" vertical="center" wrapText="1"/>
    </xf>
    <xf numFmtId="0" fontId="6" fillId="0" borderId="8" xfId="0" applyFont="1" applyBorder="1" applyAlignment="1">
      <alignment horizontal="center" vertical="center"/>
    </xf>
    <xf numFmtId="0" fontId="0" fillId="0" borderId="0" xfId="0" applyAlignment="1">
      <alignment wrapText="1"/>
    </xf>
    <xf numFmtId="0" fontId="20" fillId="8" borderId="8" xfId="0" applyFont="1" applyFill="1" applyBorder="1" applyAlignment="1">
      <alignment horizontal="center" wrapText="1"/>
    </xf>
    <xf numFmtId="0" fontId="9" fillId="2" borderId="8" xfId="0" applyFont="1" applyFill="1" applyBorder="1" applyAlignment="1">
      <alignment wrapText="1"/>
    </xf>
    <xf numFmtId="0" fontId="6" fillId="2" borderId="12" xfId="0" applyFont="1" applyFill="1" applyBorder="1" applyAlignment="1">
      <alignment wrapText="1"/>
    </xf>
    <xf numFmtId="0" fontId="9" fillId="2" borderId="18" xfId="0" applyFont="1" applyFill="1" applyBorder="1" applyAlignment="1">
      <alignment wrapText="1"/>
    </xf>
    <xf numFmtId="0" fontId="9" fillId="2" borderId="12" xfId="0" applyFont="1" applyFill="1" applyBorder="1" applyAlignment="1">
      <alignment wrapText="1"/>
    </xf>
    <xf numFmtId="0" fontId="4" fillId="2" borderId="1" xfId="0" applyFont="1" applyFill="1" applyBorder="1" applyAlignment="1">
      <alignment vertical="center" wrapText="1"/>
    </xf>
    <xf numFmtId="164" fontId="6" fillId="2" borderId="8" xfId="0" applyNumberFormat="1" applyFont="1" applyFill="1" applyBorder="1"/>
    <xf numFmtId="164" fontId="6" fillId="2" borderId="8" xfId="0" applyNumberFormat="1" applyFont="1" applyFill="1" applyBorder="1" applyAlignment="1">
      <alignment horizontal="right"/>
    </xf>
    <xf numFmtId="0" fontId="27" fillId="11" borderId="8" xfId="0" applyFont="1" applyFill="1" applyBorder="1" applyAlignment="1">
      <alignment horizontal="left" wrapText="1" indent="1"/>
    </xf>
    <xf numFmtId="10" fontId="6" fillId="2" borderId="8" xfId="0" applyNumberFormat="1" applyFont="1" applyFill="1" applyBorder="1" applyAlignment="1">
      <alignment horizontal="right"/>
    </xf>
    <xf numFmtId="4" fontId="6" fillId="2" borderId="8" xfId="0" applyNumberFormat="1" applyFont="1" applyFill="1" applyBorder="1"/>
    <xf numFmtId="0" fontId="13" fillId="13" borderId="8" xfId="0" applyFont="1" applyFill="1" applyBorder="1" applyAlignment="1">
      <alignment vertical="center"/>
    </xf>
    <xf numFmtId="0" fontId="20" fillId="14" borderId="8" xfId="0" applyFont="1" applyFill="1" applyBorder="1" applyAlignment="1">
      <alignment horizontal="center" wrapText="1"/>
    </xf>
    <xf numFmtId="165" fontId="6" fillId="0" borderId="12" xfId="0" applyNumberFormat="1" applyFont="1" applyBorder="1" applyAlignment="1">
      <alignment vertical="center"/>
    </xf>
    <xf numFmtId="165" fontId="6" fillId="0" borderId="8" xfId="0" applyNumberFormat="1" applyFont="1" applyBorder="1" applyAlignment="1">
      <alignment vertical="center"/>
    </xf>
    <xf numFmtId="0" fontId="29" fillId="4" borderId="1" xfId="0" applyFont="1" applyFill="1" applyBorder="1" applyAlignment="1">
      <alignment horizontal="center"/>
    </xf>
    <xf numFmtId="0" fontId="9" fillId="13" borderId="8" xfId="0" applyFont="1" applyFill="1" applyBorder="1" applyAlignment="1">
      <alignment horizontal="center"/>
    </xf>
    <xf numFmtId="0" fontId="6"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6" fillId="0" borderId="0" xfId="0" applyFont="1" applyFill="1" applyBorder="1" applyAlignment="1">
      <alignment vertical="center" wrapText="1"/>
    </xf>
    <xf numFmtId="0" fontId="30" fillId="0" borderId="8" xfId="0" applyFont="1" applyBorder="1" applyAlignment="1">
      <alignment vertical="center" wrapText="1"/>
    </xf>
    <xf numFmtId="49" fontId="30" fillId="0" borderId="8" xfId="0" applyNumberFormat="1" applyFont="1" applyBorder="1" applyAlignment="1">
      <alignment vertical="center" wrapText="1"/>
    </xf>
    <xf numFmtId="166" fontId="6" fillId="0" borderId="12" xfId="2" applyNumberFormat="1" applyFont="1" applyBorder="1" applyAlignment="1">
      <alignment vertical="center" wrapText="1"/>
    </xf>
    <xf numFmtId="166" fontId="6" fillId="0" borderId="8" xfId="2" applyNumberFormat="1" applyFont="1" applyBorder="1" applyAlignment="1">
      <alignment vertical="center" wrapText="1"/>
    </xf>
    <xf numFmtId="167" fontId="6" fillId="0" borderId="8" xfId="2" applyNumberFormat="1" applyFont="1" applyBorder="1" applyAlignment="1">
      <alignment vertical="center" wrapText="1"/>
    </xf>
    <xf numFmtId="0" fontId="32" fillId="0" borderId="0" xfId="0" applyFont="1" applyAlignment="1">
      <alignment horizontal="left" vertical="center" indent="2"/>
    </xf>
    <xf numFmtId="4" fontId="35" fillId="0" borderId="0" xfId="0" applyNumberFormat="1" applyFont="1"/>
    <xf numFmtId="4" fontId="0" fillId="0" borderId="0" xfId="0" applyNumberFormat="1" applyAlignment="1">
      <alignment wrapText="1"/>
    </xf>
    <xf numFmtId="4" fontId="6" fillId="0" borderId="0" xfId="0" applyNumberFormat="1" applyFont="1"/>
    <xf numFmtId="0" fontId="30" fillId="0" borderId="8" xfId="1" applyFont="1" applyBorder="1" applyAlignment="1">
      <alignment vertical="center" wrapText="1"/>
    </xf>
    <xf numFmtId="0" fontId="36" fillId="15" borderId="1" xfId="0" applyFont="1" applyFill="1" applyBorder="1" applyAlignment="1">
      <alignment horizontal="center" vertical="center" wrapText="1"/>
    </xf>
    <xf numFmtId="0" fontId="37" fillId="0" borderId="12" xfId="0" applyFont="1" applyBorder="1" applyAlignment="1">
      <alignment horizontal="center" vertical="center" wrapText="1"/>
    </xf>
    <xf numFmtId="0" fontId="37" fillId="0" borderId="1" xfId="0" applyFont="1" applyBorder="1" applyAlignment="1">
      <alignment horizontal="center" vertical="center" wrapText="1"/>
    </xf>
    <xf numFmtId="0" fontId="0" fillId="0" borderId="0" xfId="0" applyNumberFormat="1"/>
    <xf numFmtId="168" fontId="0" fillId="0" borderId="0" xfId="2" applyNumberFormat="1" applyFont="1" applyAlignment="1">
      <alignment wrapText="1"/>
    </xf>
    <xf numFmtId="168" fontId="6" fillId="0" borderId="8" xfId="2" applyNumberFormat="1" applyFont="1" applyBorder="1" applyAlignment="1">
      <alignment wrapText="1"/>
    </xf>
    <xf numFmtId="168" fontId="6" fillId="5" borderId="18" xfId="2" applyNumberFormat="1" applyFont="1" applyFill="1" applyBorder="1" applyAlignment="1">
      <alignment wrapText="1"/>
    </xf>
    <xf numFmtId="168" fontId="6" fillId="0" borderId="12" xfId="2" applyNumberFormat="1" applyFont="1" applyBorder="1" applyAlignment="1">
      <alignment wrapText="1"/>
    </xf>
    <xf numFmtId="168" fontId="6" fillId="5" borderId="12" xfId="2" applyNumberFormat="1" applyFont="1" applyFill="1" applyBorder="1" applyAlignment="1">
      <alignment horizontal="right" wrapText="1"/>
    </xf>
    <xf numFmtId="168" fontId="0" fillId="0" borderId="8" xfId="2" applyNumberFormat="1" applyFont="1" applyBorder="1" applyAlignment="1">
      <alignment wrapText="1"/>
    </xf>
    <xf numFmtId="168" fontId="6" fillId="5" borderId="8" xfId="2" applyNumberFormat="1" applyFont="1" applyFill="1" applyBorder="1" applyAlignment="1">
      <alignment horizontal="right" wrapText="1"/>
    </xf>
    <xf numFmtId="168" fontId="6" fillId="0" borderId="8" xfId="2" applyNumberFormat="1" applyFont="1" applyBorder="1" applyAlignment="1">
      <alignment horizontal="right" wrapText="1"/>
    </xf>
    <xf numFmtId="168" fontId="0" fillId="0" borderId="12" xfId="2" applyNumberFormat="1" applyFont="1" applyBorder="1" applyAlignment="1">
      <alignment wrapText="1"/>
    </xf>
    <xf numFmtId="168" fontId="0" fillId="0" borderId="0" xfId="2" applyNumberFormat="1" applyFont="1"/>
    <xf numFmtId="168" fontId="6" fillId="2" borderId="8" xfId="2" applyNumberFormat="1" applyFont="1" applyFill="1" applyBorder="1" applyAlignment="1">
      <alignment horizontal="right"/>
    </xf>
    <xf numFmtId="169" fontId="6" fillId="0" borderId="8" xfId="0" applyNumberFormat="1" applyFont="1" applyBorder="1"/>
    <xf numFmtId="169" fontId="6" fillId="0" borderId="8" xfId="0" applyNumberFormat="1" applyFont="1" applyBorder="1" applyAlignment="1">
      <alignment horizontal="right"/>
    </xf>
    <xf numFmtId="168" fontId="6" fillId="12" borderId="8" xfId="2" applyNumberFormat="1" applyFont="1" applyFill="1" applyBorder="1"/>
    <xf numFmtId="1" fontId="6" fillId="0" borderId="8" xfId="0" applyNumberFormat="1" applyFont="1" applyBorder="1" applyAlignment="1">
      <alignment horizontal="right"/>
    </xf>
    <xf numFmtId="0" fontId="23" fillId="10" borderId="8" xfId="0" applyFont="1" applyFill="1" applyBorder="1" applyAlignment="1">
      <alignment vertical="center" wrapText="1"/>
    </xf>
    <xf numFmtId="0" fontId="2" fillId="0" borderId="8" xfId="0" applyFont="1" applyBorder="1" applyAlignment="1">
      <alignment vertical="center" wrapText="1"/>
    </xf>
    <xf numFmtId="17" fontId="20" fillId="0" borderId="9" xfId="0" applyNumberFormat="1" applyFont="1" applyBorder="1" applyAlignment="1">
      <alignment horizontal="center" vertical="center"/>
    </xf>
    <xf numFmtId="17" fontId="20" fillId="0" borderId="11" xfId="0" applyNumberFormat="1" applyFont="1" applyBorder="1" applyAlignment="1">
      <alignment horizontal="center" vertical="center"/>
    </xf>
    <xf numFmtId="0" fontId="21" fillId="9" borderId="8" xfId="0" applyFont="1" applyFill="1" applyBorder="1" applyAlignment="1">
      <alignment horizontal="center" vertical="center" wrapText="1"/>
    </xf>
    <xf numFmtId="0" fontId="18" fillId="8" borderId="9"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8" fillId="14" borderId="9" xfId="0" applyFont="1" applyFill="1" applyBorder="1" applyAlignment="1">
      <alignment horizontal="center" vertical="center" wrapText="1"/>
    </xf>
    <xf numFmtId="0" fontId="18" fillId="14" borderId="11" xfId="0" applyFont="1" applyFill="1" applyBorder="1" applyAlignment="1">
      <alignment horizontal="center" vertical="center" wrapText="1"/>
    </xf>
    <xf numFmtId="0" fontId="8" fillId="13" borderId="2" xfId="0" applyFont="1" applyFill="1" applyBorder="1" applyAlignment="1">
      <alignment horizontal="center" vertical="center"/>
    </xf>
    <xf numFmtId="0" fontId="8" fillId="13" borderId="6"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4" xfId="0" applyFont="1" applyFill="1" applyBorder="1" applyAlignment="1">
      <alignment horizontal="center" vertical="center"/>
    </xf>
    <xf numFmtId="0" fontId="8" fillId="13" borderId="7" xfId="0" applyFont="1" applyFill="1" applyBorder="1" applyAlignment="1">
      <alignment horizontal="center" vertical="center"/>
    </xf>
    <xf numFmtId="0" fontId="8" fillId="13" borderId="5" xfId="0" applyFont="1" applyFill="1" applyBorder="1" applyAlignment="1">
      <alignment horizontal="center" vertical="center"/>
    </xf>
    <xf numFmtId="0" fontId="10" fillId="3" borderId="0" xfId="0" applyFont="1" applyFill="1" applyAlignment="1">
      <alignment horizontal="center" wrapText="1"/>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9" fillId="13" borderId="8" xfId="0" applyFont="1" applyFill="1" applyBorder="1" applyAlignment="1">
      <alignment horizontal="center"/>
    </xf>
    <xf numFmtId="0" fontId="9" fillId="13" borderId="14" xfId="0" applyFont="1" applyFill="1" applyBorder="1" applyAlignment="1">
      <alignment horizontal="center"/>
    </xf>
    <xf numFmtId="0" fontId="9" fillId="13" borderId="16" xfId="0" applyFont="1" applyFill="1" applyBorder="1" applyAlignment="1">
      <alignment horizontal="center"/>
    </xf>
    <xf numFmtId="0" fontId="9" fillId="13" borderId="17" xfId="0" applyFont="1" applyFill="1" applyBorder="1" applyAlignment="1">
      <alignment horizontal="center"/>
    </xf>
    <xf numFmtId="0" fontId="9" fillId="13" borderId="8" xfId="0" applyFont="1" applyFill="1" applyBorder="1" applyAlignment="1">
      <alignment horizontal="center" vertical="center"/>
    </xf>
    <xf numFmtId="0" fontId="9" fillId="0" borderId="0" xfId="0" applyFont="1" applyFill="1" applyBorder="1" applyAlignment="1">
      <alignment horizontal="center" vertical="center"/>
    </xf>
    <xf numFmtId="0" fontId="9" fillId="13" borderId="8" xfId="0" applyFont="1" applyFill="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2" xfId="0" applyFont="1" applyBorder="1" applyAlignment="1">
      <alignment horizontal="center" vertical="center" wrapText="1"/>
    </xf>
    <xf numFmtId="165" fontId="6" fillId="0" borderId="19" xfId="0" applyNumberFormat="1" applyFont="1" applyBorder="1" applyAlignment="1">
      <alignment horizontal="center" vertical="center"/>
    </xf>
    <xf numFmtId="165" fontId="6" fillId="0" borderId="20" xfId="0" applyNumberFormat="1" applyFont="1" applyBorder="1" applyAlignment="1">
      <alignment horizontal="center" vertical="center"/>
    </xf>
    <xf numFmtId="165" fontId="6" fillId="0" borderId="12" xfId="0" applyNumberFormat="1" applyFont="1" applyBorder="1" applyAlignment="1">
      <alignment horizontal="center" vertical="center"/>
    </xf>
    <xf numFmtId="0" fontId="17" fillId="13" borderId="14" xfId="0" applyFont="1" applyFill="1" applyBorder="1" applyAlignment="1">
      <alignment horizontal="center"/>
    </xf>
    <xf numFmtId="0" fontId="17" fillId="13" borderId="16" xfId="0" applyFont="1" applyFill="1" applyBorder="1" applyAlignment="1">
      <alignment horizontal="center"/>
    </xf>
    <xf numFmtId="0" fontId="8" fillId="13" borderId="1" xfId="0" applyFont="1" applyFill="1" applyBorder="1" applyAlignment="1">
      <alignment horizontal="center" vertical="center"/>
    </xf>
    <xf numFmtId="0" fontId="5" fillId="0" borderId="1" xfId="0" applyFont="1" applyBorder="1" applyAlignment="1">
      <alignment horizontal="left" vertical="center"/>
    </xf>
    <xf numFmtId="0" fontId="6" fillId="6" borderId="14"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24" fillId="7" borderId="14" xfId="0" applyFont="1" applyFill="1" applyBorder="1" applyAlignment="1">
      <alignment horizontal="center" vertical="center" wrapText="1"/>
    </xf>
    <xf numFmtId="0" fontId="24" fillId="7" borderId="16" xfId="0" applyFont="1" applyFill="1" applyBorder="1" applyAlignment="1">
      <alignment horizontal="center" vertical="center" wrapText="1"/>
    </xf>
    <xf numFmtId="0" fontId="24" fillId="7" borderId="17" xfId="0" applyFont="1" applyFill="1" applyBorder="1" applyAlignment="1">
      <alignment horizontal="center" vertical="center" wrapText="1"/>
    </xf>
    <xf numFmtId="0" fontId="17" fillId="2" borderId="14" xfId="0" applyFont="1" applyFill="1" applyBorder="1" applyAlignment="1">
      <alignment horizontal="center" wrapText="1"/>
    </xf>
    <xf numFmtId="0" fontId="17" fillId="2" borderId="16" xfId="0" applyFont="1" applyFill="1" applyBorder="1" applyAlignment="1">
      <alignment horizontal="center" wrapText="1"/>
    </xf>
    <xf numFmtId="0" fontId="17" fillId="2" borderId="17" xfId="0" applyFont="1" applyFill="1" applyBorder="1" applyAlignment="1">
      <alignment horizontal="center" wrapText="1"/>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164" fontId="6" fillId="8" borderId="14" xfId="0" applyNumberFormat="1" applyFont="1" applyFill="1" applyBorder="1" applyAlignment="1">
      <alignment horizontal="center" wrapText="1"/>
    </xf>
    <xf numFmtId="164" fontId="6" fillId="8" borderId="16" xfId="0" applyNumberFormat="1" applyFont="1" applyFill="1" applyBorder="1" applyAlignment="1">
      <alignment horizontal="center" wrapText="1"/>
    </xf>
    <xf numFmtId="164" fontId="6" fillId="8" borderId="17" xfId="0" applyNumberFormat="1" applyFont="1" applyFill="1" applyBorder="1" applyAlignment="1">
      <alignment horizontal="center" wrapText="1"/>
    </xf>
    <xf numFmtId="164" fontId="6" fillId="14" borderId="14" xfId="0" applyNumberFormat="1" applyFont="1" applyFill="1" applyBorder="1" applyAlignment="1">
      <alignment horizontal="center" wrapText="1"/>
    </xf>
    <xf numFmtId="164" fontId="6" fillId="14" borderId="16" xfId="0" applyNumberFormat="1" applyFont="1" applyFill="1" applyBorder="1" applyAlignment="1">
      <alignment horizontal="center" wrapText="1"/>
    </xf>
    <xf numFmtId="164" fontId="6" fillId="14" borderId="17" xfId="0" applyNumberFormat="1" applyFont="1" applyFill="1" applyBorder="1" applyAlignment="1">
      <alignment horizontal="center" wrapText="1"/>
    </xf>
    <xf numFmtId="0" fontId="16" fillId="13" borderId="1" xfId="0" applyFont="1" applyFill="1" applyBorder="1" applyAlignment="1">
      <alignment horizontal="center" vertical="center"/>
    </xf>
    <xf numFmtId="0" fontId="17" fillId="0" borderId="0" xfId="0" applyFont="1" applyAlignment="1">
      <alignment horizontal="left" wrapText="1"/>
    </xf>
    <xf numFmtId="0" fontId="13" fillId="0" borderId="0" xfId="0" applyFont="1" applyAlignment="1">
      <alignment horizontal="center" vertical="center"/>
    </xf>
    <xf numFmtId="1" fontId="6" fillId="0" borderId="21" xfId="0" applyNumberFormat="1" applyFont="1" applyFill="1" applyBorder="1" applyAlignment="1">
      <alignment horizontal="center" vertical="center"/>
    </xf>
    <xf numFmtId="1" fontId="6" fillId="0" borderId="22" xfId="0" applyNumberFormat="1" applyFont="1" applyFill="1" applyBorder="1" applyAlignment="1">
      <alignment horizontal="center" vertical="center"/>
    </xf>
    <xf numFmtId="1" fontId="6" fillId="0" borderId="23" xfId="0" applyNumberFormat="1" applyFont="1" applyFill="1" applyBorder="1" applyAlignment="1">
      <alignment horizontal="center" vertical="center"/>
    </xf>
    <xf numFmtId="1" fontId="6" fillId="0" borderId="24" xfId="0" applyNumberFormat="1" applyFont="1" applyFill="1" applyBorder="1" applyAlignment="1">
      <alignment horizontal="center" vertical="center"/>
    </xf>
    <xf numFmtId="1" fontId="6" fillId="0" borderId="0" xfId="0" applyNumberFormat="1" applyFont="1" applyFill="1" applyBorder="1" applyAlignment="1">
      <alignment horizontal="center" vertical="center"/>
    </xf>
    <xf numFmtId="1" fontId="6" fillId="0" borderId="25" xfId="0" applyNumberFormat="1" applyFont="1" applyFill="1" applyBorder="1" applyAlignment="1">
      <alignment horizontal="center" vertical="center"/>
    </xf>
    <xf numFmtId="1" fontId="6" fillId="0" borderId="26" xfId="0" applyNumberFormat="1" applyFont="1" applyFill="1" applyBorder="1" applyAlignment="1">
      <alignment horizontal="center" vertical="center"/>
    </xf>
    <xf numFmtId="1" fontId="6" fillId="0" borderId="27" xfId="0" applyNumberFormat="1" applyFont="1" applyFill="1" applyBorder="1" applyAlignment="1">
      <alignment horizontal="center" vertical="center"/>
    </xf>
    <xf numFmtId="1" fontId="6" fillId="0" borderId="28" xfId="0" applyNumberFormat="1" applyFont="1" applyFill="1" applyBorder="1" applyAlignment="1">
      <alignment horizontal="center" vertical="center"/>
    </xf>
    <xf numFmtId="0" fontId="9" fillId="0" borderId="0" xfId="0" applyFont="1" applyAlignment="1">
      <alignment horizontal="left" vertical="center" wrapText="1"/>
    </xf>
  </cellXfs>
  <cellStyles count="3">
    <cellStyle name="Comma" xfId="2" builtinId="3"/>
    <cellStyle name="Normal" xfId="0" builtinId="0"/>
    <cellStyle name="Normal 2" xfId="1" xr:uid="{EF00C276-5A4C-41A1-A086-566DCE0117B7}"/>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91F9-D1F8-4868-8658-DC1E5005479C}">
  <dimension ref="B1:Z64"/>
  <sheetViews>
    <sheetView showGridLines="0" topLeftCell="A49" zoomScale="85" zoomScaleNormal="85" workbookViewId="0">
      <selection activeCell="I63" sqref="I63"/>
    </sheetView>
  </sheetViews>
  <sheetFormatPr defaultRowHeight="14.5" x14ac:dyDescent="0.35"/>
  <cols>
    <col min="1" max="1" width="3.7265625" customWidth="1"/>
    <col min="2" max="3" width="20.7265625" customWidth="1"/>
    <col min="4" max="4" width="22.7265625" customWidth="1"/>
    <col min="5" max="10" width="20.7265625" customWidth="1"/>
    <col min="12" max="12" width="69.453125" customWidth="1"/>
  </cols>
  <sheetData>
    <row r="1" spans="2:26" ht="15" thickBot="1" x14ac:dyDescent="0.4"/>
    <row r="2" spans="2:26" ht="25" customHeight="1" x14ac:dyDescent="0.35">
      <c r="B2" s="105" t="s">
        <v>0</v>
      </c>
      <c r="C2" s="106"/>
      <c r="D2" s="106"/>
      <c r="E2" s="106"/>
      <c r="F2" s="107"/>
      <c r="G2" s="36"/>
      <c r="H2" s="111"/>
      <c r="I2" s="111"/>
      <c r="J2" s="111"/>
      <c r="L2" s="111"/>
      <c r="Z2" t="s">
        <v>1</v>
      </c>
    </row>
    <row r="3" spans="2:26" ht="25" customHeight="1" thickBot="1" x14ac:dyDescent="0.4">
      <c r="B3" s="108"/>
      <c r="C3" s="109"/>
      <c r="D3" s="109"/>
      <c r="E3" s="109"/>
      <c r="F3" s="110"/>
      <c r="G3" s="36"/>
      <c r="H3" s="111"/>
      <c r="I3" s="111"/>
      <c r="J3" s="111"/>
      <c r="L3" s="111"/>
      <c r="Z3" t="s">
        <v>2</v>
      </c>
    </row>
    <row r="4" spans="2:26" ht="20" x14ac:dyDescent="0.35">
      <c r="B4" s="4" t="s">
        <v>3</v>
      </c>
      <c r="C4" s="112" t="s">
        <v>4</v>
      </c>
      <c r="D4" s="113"/>
      <c r="E4" s="113"/>
      <c r="F4" s="114"/>
      <c r="G4" s="8"/>
      <c r="H4" s="111"/>
      <c r="I4" s="111"/>
      <c r="J4" s="111"/>
      <c r="L4" s="111"/>
    </row>
    <row r="5" spans="2:26" ht="20" x14ac:dyDescent="0.35">
      <c r="B5" s="5" t="s">
        <v>5</v>
      </c>
      <c r="C5" s="112"/>
      <c r="D5" s="113"/>
      <c r="E5" s="113"/>
      <c r="F5" s="114"/>
      <c r="G5" s="8"/>
      <c r="H5" s="111"/>
      <c r="I5" s="111"/>
      <c r="J5" s="111"/>
      <c r="L5" s="111"/>
    </row>
    <row r="6" spans="2:26" x14ac:dyDescent="0.35">
      <c r="H6" s="37"/>
      <c r="L6" s="111"/>
    </row>
    <row r="7" spans="2:26" x14ac:dyDescent="0.35">
      <c r="B7" s="24" t="s">
        <v>6</v>
      </c>
    </row>
    <row r="8" spans="2:26" x14ac:dyDescent="0.35">
      <c r="B8" s="24"/>
    </row>
    <row r="9" spans="2:26" x14ac:dyDescent="0.35">
      <c r="B9" s="1" t="s">
        <v>7</v>
      </c>
    </row>
    <row r="10" spans="2:26" ht="15" thickBot="1" x14ac:dyDescent="0.4"/>
    <row r="11" spans="2:26" ht="36" customHeight="1" thickBot="1" x14ac:dyDescent="0.4">
      <c r="B11" s="101" t="s">
        <v>8</v>
      </c>
      <c r="C11" s="102"/>
      <c r="D11" s="103" t="s">
        <v>9</v>
      </c>
      <c r="E11" s="104"/>
      <c r="F11" s="25"/>
      <c r="G11" s="25"/>
      <c r="H11" s="25"/>
      <c r="I11" s="25"/>
      <c r="J11" s="25"/>
    </row>
    <row r="12" spans="2:26" ht="43" customHeight="1" thickBot="1" x14ac:dyDescent="0.4">
      <c r="B12" s="98" t="s">
        <v>10</v>
      </c>
      <c r="C12" s="99"/>
      <c r="D12" s="98" t="s">
        <v>11</v>
      </c>
      <c r="E12" s="99"/>
      <c r="F12" s="25"/>
      <c r="G12" s="25"/>
      <c r="H12" s="25"/>
      <c r="I12" s="25"/>
      <c r="J12" s="25"/>
    </row>
    <row r="13" spans="2:26" ht="15" thickBot="1" x14ac:dyDescent="0.4"/>
    <row r="14" spans="2:26" x14ac:dyDescent="0.35">
      <c r="B14" s="23" t="s">
        <v>12</v>
      </c>
      <c r="C14" s="23"/>
      <c r="D14" s="62" t="s">
        <v>13</v>
      </c>
      <c r="E14" s="25"/>
      <c r="F14" s="25"/>
      <c r="G14" s="25"/>
      <c r="H14" s="25"/>
      <c r="I14" s="25"/>
      <c r="J14" s="25"/>
      <c r="K14" s="23"/>
      <c r="L14" s="23"/>
    </row>
    <row r="15" spans="2:26" ht="15" thickBot="1" x14ac:dyDescent="0.4">
      <c r="B15" s="23"/>
      <c r="C15" s="23"/>
      <c r="D15" s="23"/>
      <c r="E15" s="23"/>
      <c r="F15" s="25"/>
      <c r="G15" s="25"/>
      <c r="H15" s="25"/>
      <c r="I15" s="25"/>
      <c r="J15" s="25"/>
      <c r="K15" s="23"/>
      <c r="L15" s="23"/>
      <c r="M15" s="6"/>
      <c r="N15" s="6"/>
      <c r="O15" s="6"/>
    </row>
    <row r="16" spans="2:26" x14ac:dyDescent="0.35">
      <c r="B16" s="23" t="s">
        <v>14</v>
      </c>
      <c r="C16" s="23"/>
      <c r="D16" s="62" t="s">
        <v>15</v>
      </c>
      <c r="E16" s="25"/>
      <c r="F16" s="25"/>
      <c r="G16" s="25"/>
      <c r="H16" s="25"/>
      <c r="I16" s="25"/>
      <c r="J16" s="25"/>
      <c r="K16" s="23"/>
      <c r="L16" s="23"/>
    </row>
    <row r="17" spans="2:12" x14ac:dyDescent="0.35">
      <c r="B17" s="23"/>
      <c r="C17" s="23"/>
      <c r="D17" s="26"/>
      <c r="E17" s="25"/>
      <c r="F17" s="25"/>
      <c r="G17" s="25"/>
      <c r="H17" s="25"/>
      <c r="I17" s="25"/>
      <c r="J17" s="25"/>
      <c r="K17" s="23"/>
      <c r="L17" s="23"/>
    </row>
    <row r="18" spans="2:12" x14ac:dyDescent="0.35">
      <c r="B18" s="27" t="s">
        <v>16</v>
      </c>
      <c r="C18" s="23"/>
      <c r="D18" s="23"/>
      <c r="E18" s="23"/>
      <c r="F18" s="23"/>
      <c r="G18" s="23"/>
      <c r="H18" s="23"/>
      <c r="I18" s="23"/>
      <c r="J18" s="23"/>
      <c r="K18" s="23"/>
      <c r="L18" s="23"/>
    </row>
    <row r="19" spans="2:12" x14ac:dyDescent="0.35">
      <c r="B19" s="28" t="s">
        <v>17</v>
      </c>
      <c r="C19" s="27"/>
      <c r="D19" s="27"/>
      <c r="E19" s="27"/>
      <c r="F19" s="27"/>
      <c r="G19" s="27"/>
      <c r="H19" s="27"/>
      <c r="I19" s="27"/>
      <c r="J19" s="27"/>
      <c r="K19" s="27"/>
      <c r="L19" s="27"/>
    </row>
    <row r="20" spans="2:12" x14ac:dyDescent="0.35">
      <c r="B20" s="23"/>
      <c r="C20" s="23"/>
      <c r="D20" s="23"/>
      <c r="E20" s="23"/>
      <c r="F20" s="23"/>
      <c r="G20" s="23"/>
      <c r="H20" s="23"/>
      <c r="I20" s="23"/>
      <c r="J20" s="23"/>
      <c r="K20" s="23"/>
      <c r="L20" s="23"/>
    </row>
    <row r="21" spans="2:12" x14ac:dyDescent="0.35">
      <c r="B21" s="23" t="s">
        <v>18</v>
      </c>
      <c r="C21" s="23"/>
      <c r="D21" s="23"/>
      <c r="E21" s="23"/>
      <c r="F21" s="23"/>
      <c r="G21" s="23"/>
      <c r="H21" s="23"/>
      <c r="I21" s="23"/>
      <c r="J21" s="23"/>
      <c r="K21" s="23"/>
      <c r="L21" s="23"/>
    </row>
    <row r="22" spans="2:12" ht="16" customHeight="1" x14ac:dyDescent="0.35">
      <c r="B22" s="29" t="s">
        <v>19</v>
      </c>
      <c r="C22" s="23"/>
      <c r="D22" s="23"/>
      <c r="E22" s="23"/>
      <c r="F22" s="23"/>
      <c r="G22" s="23"/>
      <c r="H22" s="23"/>
      <c r="I22" s="23"/>
      <c r="J22" s="23"/>
      <c r="K22" s="23"/>
      <c r="L22" s="23"/>
    </row>
    <row r="23" spans="2:12" x14ac:dyDescent="0.35">
      <c r="B23" s="23"/>
      <c r="C23" s="23"/>
      <c r="D23" s="23"/>
      <c r="E23" s="23"/>
      <c r="F23" s="23"/>
      <c r="G23" s="23"/>
      <c r="H23" s="23"/>
      <c r="I23" s="23"/>
      <c r="J23" s="23"/>
      <c r="K23" s="23"/>
      <c r="L23" s="23"/>
    </row>
    <row r="24" spans="2:12" x14ac:dyDescent="0.35">
      <c r="B24" s="23" t="s">
        <v>20</v>
      </c>
      <c r="C24" s="25"/>
      <c r="D24" s="25"/>
      <c r="E24" s="23"/>
      <c r="F24" s="23"/>
      <c r="G24" s="23"/>
      <c r="H24" s="23"/>
      <c r="I24" s="23"/>
      <c r="J24" s="23"/>
      <c r="K24" s="23"/>
      <c r="L24" s="23"/>
    </row>
    <row r="25" spans="2:12" x14ac:dyDescent="0.35">
      <c r="B25" s="23"/>
      <c r="C25" s="25"/>
      <c r="D25" s="25"/>
      <c r="E25" s="23"/>
      <c r="F25" s="23"/>
      <c r="G25" s="23"/>
      <c r="H25" s="23"/>
      <c r="I25" s="23"/>
      <c r="J25" s="23"/>
      <c r="K25" s="23"/>
      <c r="L25" s="23"/>
    </row>
    <row r="26" spans="2:12" x14ac:dyDescent="0.35">
      <c r="B26" s="23" t="s">
        <v>21</v>
      </c>
      <c r="C26" s="23"/>
      <c r="D26" s="23"/>
      <c r="E26" s="23"/>
      <c r="F26" s="23"/>
      <c r="G26" s="23"/>
      <c r="H26" s="23"/>
      <c r="I26" s="23"/>
      <c r="J26" s="23"/>
      <c r="K26" s="23"/>
      <c r="L26" s="23"/>
    </row>
    <row r="27" spans="2:12" x14ac:dyDescent="0.35">
      <c r="B27" s="29" t="s">
        <v>22</v>
      </c>
      <c r="C27" s="23"/>
      <c r="D27" s="23"/>
      <c r="E27" s="23"/>
      <c r="F27" s="23"/>
      <c r="G27" s="23"/>
      <c r="H27" s="23"/>
      <c r="I27" s="23"/>
      <c r="J27" s="23"/>
      <c r="K27" s="23"/>
      <c r="L27" s="23"/>
    </row>
    <row r="28" spans="2:12" x14ac:dyDescent="0.35">
      <c r="B28" s="29"/>
      <c r="C28" s="23"/>
      <c r="D28" s="23"/>
      <c r="E28" s="23"/>
      <c r="F28" s="23"/>
      <c r="G28" s="23"/>
      <c r="H28" s="23"/>
      <c r="I28" s="23"/>
      <c r="J28" s="23"/>
      <c r="K28" s="23"/>
      <c r="L28" s="23"/>
    </row>
    <row r="29" spans="2:12" x14ac:dyDescent="0.35">
      <c r="B29" s="27" t="s">
        <v>23</v>
      </c>
      <c r="C29" s="23"/>
      <c r="D29" s="23"/>
      <c r="E29" s="23"/>
      <c r="F29" s="23"/>
      <c r="G29" s="23"/>
      <c r="H29" s="23"/>
      <c r="I29" s="23"/>
      <c r="J29" s="23"/>
      <c r="K29" s="23"/>
      <c r="L29" s="23"/>
    </row>
    <row r="30" spans="2:12" x14ac:dyDescent="0.35">
      <c r="B30" s="27"/>
      <c r="C30" s="23"/>
      <c r="D30" s="23"/>
      <c r="E30" s="23"/>
      <c r="F30" s="23"/>
      <c r="G30" s="23"/>
      <c r="H30" s="23"/>
      <c r="I30" s="23"/>
      <c r="J30" s="23"/>
      <c r="K30" s="23"/>
      <c r="L30" s="23"/>
    </row>
    <row r="31" spans="2:12" ht="15" thickBot="1" x14ac:dyDescent="0.4">
      <c r="B31" s="27" t="s">
        <v>24</v>
      </c>
      <c r="C31" s="23"/>
      <c r="D31" s="23"/>
      <c r="E31" s="23"/>
      <c r="F31" s="23"/>
      <c r="G31" s="23"/>
      <c r="H31" s="23"/>
      <c r="I31" s="23"/>
      <c r="J31" s="23"/>
      <c r="K31" s="23"/>
      <c r="L31" s="23"/>
    </row>
    <row r="32" spans="2:12" ht="15" thickBot="1" x14ac:dyDescent="0.4">
      <c r="B32" s="23" t="s">
        <v>25</v>
      </c>
      <c r="C32" s="23"/>
      <c r="D32" s="23"/>
      <c r="E32" s="30"/>
      <c r="F32" s="23"/>
      <c r="G32" s="23"/>
      <c r="H32" s="23"/>
      <c r="I32" s="23"/>
      <c r="J32" s="23"/>
      <c r="K32" s="23"/>
      <c r="L32" s="23"/>
    </row>
    <row r="33" spans="2:12" x14ac:dyDescent="0.35">
      <c r="B33" s="23" t="s">
        <v>26</v>
      </c>
      <c r="C33" s="23"/>
      <c r="D33" s="23"/>
      <c r="E33" s="23"/>
      <c r="F33" s="23"/>
      <c r="G33" s="23"/>
      <c r="H33" s="23"/>
      <c r="I33" s="23"/>
      <c r="J33" s="23"/>
      <c r="K33" s="23"/>
      <c r="L33" s="23"/>
    </row>
    <row r="34" spans="2:12" x14ac:dyDescent="0.35">
      <c r="B34" s="23"/>
      <c r="C34" s="23"/>
      <c r="D34" s="23"/>
      <c r="E34" s="23"/>
      <c r="F34" s="23"/>
      <c r="G34" s="23"/>
      <c r="H34" s="23"/>
      <c r="I34" s="23"/>
      <c r="J34" s="23"/>
      <c r="K34" s="23"/>
      <c r="L34" s="23"/>
    </row>
    <row r="35" spans="2:12" x14ac:dyDescent="0.35">
      <c r="B35" s="23" t="s">
        <v>27</v>
      </c>
      <c r="C35" s="23"/>
      <c r="D35" s="23"/>
      <c r="E35" s="23"/>
      <c r="F35" s="23"/>
      <c r="G35" s="23"/>
      <c r="H35" s="23"/>
      <c r="I35" s="23"/>
      <c r="J35" s="23"/>
      <c r="K35" s="23"/>
      <c r="L35" s="23"/>
    </row>
    <row r="36" spans="2:12" x14ac:dyDescent="0.35">
      <c r="B36" s="23" t="s">
        <v>28</v>
      </c>
      <c r="C36" s="23"/>
      <c r="D36" s="23"/>
      <c r="E36" s="23"/>
      <c r="F36" s="23"/>
      <c r="G36" s="23"/>
      <c r="H36" s="23"/>
      <c r="I36" s="23"/>
      <c r="J36" s="23"/>
      <c r="K36" s="23"/>
      <c r="L36" s="23"/>
    </row>
    <row r="37" spans="2:12" x14ac:dyDescent="0.35">
      <c r="B37" s="23"/>
      <c r="C37" s="23"/>
      <c r="D37" s="23"/>
      <c r="E37" s="23"/>
      <c r="F37" s="23"/>
      <c r="G37" s="23"/>
      <c r="H37" s="23"/>
      <c r="I37" s="23"/>
      <c r="J37" s="23"/>
      <c r="K37" s="23"/>
      <c r="L37" s="23"/>
    </row>
    <row r="38" spans="2:12" x14ac:dyDescent="0.35">
      <c r="B38" s="23" t="s">
        <v>29</v>
      </c>
      <c r="C38" s="23"/>
      <c r="D38" s="23"/>
      <c r="E38" s="23"/>
      <c r="F38" s="23"/>
      <c r="G38" s="23"/>
      <c r="H38" s="23"/>
      <c r="I38" s="23"/>
      <c r="J38" s="23"/>
      <c r="K38" s="23"/>
      <c r="L38" s="23"/>
    </row>
    <row r="39" spans="2:12" x14ac:dyDescent="0.35">
      <c r="B39" s="23" t="s">
        <v>30</v>
      </c>
      <c r="C39" s="23"/>
      <c r="D39" s="23"/>
      <c r="E39" s="23"/>
      <c r="F39" s="23"/>
      <c r="G39" s="23"/>
      <c r="H39" s="23"/>
      <c r="I39" s="23"/>
      <c r="J39" s="23"/>
      <c r="K39" s="23"/>
      <c r="L39" s="23"/>
    </row>
    <row r="41" spans="2:12" x14ac:dyDescent="0.35">
      <c r="B41" s="23" t="s">
        <v>31</v>
      </c>
    </row>
    <row r="43" spans="2:12" ht="15.5" x14ac:dyDescent="0.35">
      <c r="B43" s="38" t="s">
        <v>32</v>
      </c>
      <c r="C43" s="100" t="s">
        <v>33</v>
      </c>
      <c r="D43" s="100"/>
      <c r="E43" s="100"/>
      <c r="F43" s="100"/>
    </row>
    <row r="44" spans="2:12" ht="42" x14ac:dyDescent="0.35">
      <c r="B44" s="39" t="s">
        <v>34</v>
      </c>
      <c r="C44" s="96" t="s">
        <v>35</v>
      </c>
      <c r="D44" s="96"/>
      <c r="E44" s="96"/>
      <c r="F44" s="96"/>
    </row>
    <row r="45" spans="2:12" ht="42" x14ac:dyDescent="0.35">
      <c r="B45" s="40" t="s">
        <v>36</v>
      </c>
      <c r="C45" s="97" t="s">
        <v>37</v>
      </c>
      <c r="D45" s="97"/>
      <c r="E45" s="97"/>
      <c r="F45" s="97"/>
    </row>
    <row r="46" spans="2:12" ht="28" x14ac:dyDescent="0.35">
      <c r="B46" s="39" t="s">
        <v>38</v>
      </c>
      <c r="C46" s="96" t="s">
        <v>39</v>
      </c>
      <c r="D46" s="96"/>
      <c r="E46" s="96"/>
      <c r="F46" s="96"/>
    </row>
    <row r="47" spans="2:12" ht="28" x14ac:dyDescent="0.35">
      <c r="B47" s="40" t="s">
        <v>40</v>
      </c>
      <c r="C47" s="97" t="s">
        <v>41</v>
      </c>
      <c r="D47" s="97"/>
      <c r="E47" s="97"/>
      <c r="F47" s="97"/>
    </row>
    <row r="48" spans="2:12" ht="28" x14ac:dyDescent="0.35">
      <c r="B48" s="39" t="s">
        <v>42</v>
      </c>
      <c r="C48" s="96" t="s">
        <v>43</v>
      </c>
      <c r="D48" s="96"/>
      <c r="E48" s="96"/>
      <c r="F48" s="96"/>
    </row>
    <row r="49" spans="2:6" x14ac:dyDescent="0.35">
      <c r="B49" s="40" t="s">
        <v>44</v>
      </c>
      <c r="C49" s="97" t="s">
        <v>45</v>
      </c>
      <c r="D49" s="97"/>
      <c r="E49" s="97"/>
      <c r="F49" s="97"/>
    </row>
    <row r="50" spans="2:6" ht="42" x14ac:dyDescent="0.35">
      <c r="B50" s="39" t="s">
        <v>46</v>
      </c>
      <c r="C50" s="96" t="s">
        <v>47</v>
      </c>
      <c r="D50" s="96"/>
      <c r="E50" s="96"/>
      <c r="F50" s="96"/>
    </row>
    <row r="51" spans="2:6" ht="56" x14ac:dyDescent="0.35">
      <c r="B51" s="40" t="s">
        <v>48</v>
      </c>
      <c r="C51" s="97" t="s">
        <v>49</v>
      </c>
      <c r="D51" s="97"/>
      <c r="E51" s="97"/>
      <c r="F51" s="97"/>
    </row>
    <row r="52" spans="2:6" x14ac:dyDescent="0.35">
      <c r="B52" s="39" t="s">
        <v>50</v>
      </c>
      <c r="C52" s="96" t="s">
        <v>51</v>
      </c>
      <c r="D52" s="96"/>
      <c r="E52" s="96"/>
      <c r="F52" s="96"/>
    </row>
    <row r="53" spans="2:6" ht="28" x14ac:dyDescent="0.35">
      <c r="B53" s="40" t="s">
        <v>52</v>
      </c>
      <c r="C53" s="97" t="s">
        <v>53</v>
      </c>
      <c r="D53" s="97"/>
      <c r="E53" s="97"/>
      <c r="F53" s="97"/>
    </row>
    <row r="54" spans="2:6" ht="28" x14ac:dyDescent="0.35">
      <c r="B54" s="39" t="s">
        <v>54</v>
      </c>
      <c r="C54" s="96" t="s">
        <v>55</v>
      </c>
      <c r="D54" s="96"/>
      <c r="E54" s="96"/>
      <c r="F54" s="96"/>
    </row>
    <row r="55" spans="2:6" ht="28" x14ac:dyDescent="0.35">
      <c r="B55" s="40" t="s">
        <v>56</v>
      </c>
      <c r="C55" s="97" t="s">
        <v>57</v>
      </c>
      <c r="D55" s="97"/>
      <c r="E55" s="97"/>
      <c r="F55" s="97"/>
    </row>
    <row r="56" spans="2:6" ht="42" x14ac:dyDescent="0.35">
      <c r="B56" s="39" t="s">
        <v>58</v>
      </c>
      <c r="C56" s="96" t="s">
        <v>59</v>
      </c>
      <c r="D56" s="96"/>
      <c r="E56" s="96"/>
      <c r="F56" s="96"/>
    </row>
    <row r="57" spans="2:6" x14ac:dyDescent="0.35">
      <c r="B57" s="40" t="s">
        <v>60</v>
      </c>
      <c r="C57" s="97" t="s">
        <v>61</v>
      </c>
      <c r="D57" s="97"/>
      <c r="E57" s="97"/>
      <c r="F57" s="97"/>
    </row>
    <row r="58" spans="2:6" x14ac:dyDescent="0.35">
      <c r="B58" s="39" t="s">
        <v>62</v>
      </c>
      <c r="C58" s="96" t="s">
        <v>63</v>
      </c>
      <c r="D58" s="96"/>
      <c r="E58" s="96"/>
      <c r="F58" s="96"/>
    </row>
    <row r="59" spans="2:6" x14ac:dyDescent="0.35">
      <c r="B59" s="40" t="s">
        <v>64</v>
      </c>
      <c r="C59" s="97" t="s">
        <v>65</v>
      </c>
      <c r="D59" s="97"/>
      <c r="E59" s="97"/>
      <c r="F59" s="97"/>
    </row>
    <row r="60" spans="2:6" ht="28" x14ac:dyDescent="0.35">
      <c r="B60" s="39" t="s">
        <v>66</v>
      </c>
      <c r="C60" s="96" t="s">
        <v>67</v>
      </c>
      <c r="D60" s="96"/>
      <c r="E60" s="96"/>
      <c r="F60" s="96"/>
    </row>
    <row r="61" spans="2:6" ht="28" x14ac:dyDescent="0.35">
      <c r="B61" s="40" t="s">
        <v>68</v>
      </c>
      <c r="C61" s="97" t="s">
        <v>69</v>
      </c>
      <c r="D61" s="97"/>
      <c r="E61" s="97"/>
      <c r="F61" s="97"/>
    </row>
    <row r="62" spans="2:6" ht="28" x14ac:dyDescent="0.35">
      <c r="B62" s="39" t="s">
        <v>70</v>
      </c>
      <c r="C62" s="96" t="s">
        <v>71</v>
      </c>
      <c r="D62" s="96"/>
      <c r="E62" s="96"/>
      <c r="F62" s="96"/>
    </row>
    <row r="63" spans="2:6" ht="42" x14ac:dyDescent="0.35">
      <c r="B63" s="40" t="s">
        <v>72</v>
      </c>
      <c r="C63" s="97" t="s">
        <v>73</v>
      </c>
      <c r="D63" s="97"/>
      <c r="E63" s="97"/>
      <c r="F63" s="97"/>
    </row>
    <row r="64" spans="2:6" x14ac:dyDescent="0.35">
      <c r="B64" s="39" t="s">
        <v>74</v>
      </c>
      <c r="C64" s="96" t="s">
        <v>75</v>
      </c>
      <c r="D64" s="96"/>
      <c r="E64" s="96"/>
      <c r="F64" s="96"/>
    </row>
  </sheetData>
  <mergeCells count="31">
    <mergeCell ref="B11:C11"/>
    <mergeCell ref="D11:E11"/>
    <mergeCell ref="B2:F3"/>
    <mergeCell ref="H2:J5"/>
    <mergeCell ref="L2:L6"/>
    <mergeCell ref="C4:F4"/>
    <mergeCell ref="C5:F5"/>
    <mergeCell ref="C52:F52"/>
    <mergeCell ref="B12:C12"/>
    <mergeCell ref="D12:E12"/>
    <mergeCell ref="C43:F43"/>
    <mergeCell ref="C44:F44"/>
    <mergeCell ref="C45:F45"/>
    <mergeCell ref="C46:F46"/>
    <mergeCell ref="C47:F47"/>
    <mergeCell ref="C48:F48"/>
    <mergeCell ref="C49:F49"/>
    <mergeCell ref="C50:F50"/>
    <mergeCell ref="C51:F51"/>
    <mergeCell ref="C64:F64"/>
    <mergeCell ref="C53:F53"/>
    <mergeCell ref="C54:F54"/>
    <mergeCell ref="C55:F55"/>
    <mergeCell ref="C56:F56"/>
    <mergeCell ref="C57:F57"/>
    <mergeCell ref="C58:F58"/>
    <mergeCell ref="C59:F59"/>
    <mergeCell ref="C60:F60"/>
    <mergeCell ref="C61:F61"/>
    <mergeCell ref="C62:F62"/>
    <mergeCell ref="C63:F63"/>
  </mergeCells>
  <pageMargins left="0.7" right="0.7" top="0.75" bottom="0.75"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43F8-DFEE-4149-AF76-A7B1AE71CB1B}">
  <dimension ref="B1:B8"/>
  <sheetViews>
    <sheetView showGridLines="0" workbookViewId="0">
      <selection activeCell="F20" sqref="F20:F21"/>
    </sheetView>
  </sheetViews>
  <sheetFormatPr defaultRowHeight="14.5" x14ac:dyDescent="0.35"/>
  <cols>
    <col min="2" max="2" width="45.453125" customWidth="1"/>
  </cols>
  <sheetData>
    <row r="1" spans="2:2" ht="20" x14ac:dyDescent="0.4">
      <c r="B1" s="9" t="s">
        <v>76</v>
      </c>
    </row>
    <row r="3" spans="2:2" ht="15.5" x14ac:dyDescent="0.35">
      <c r="B3" s="10" t="s">
        <v>77</v>
      </c>
    </row>
    <row r="4" spans="2:2" ht="15.5" x14ac:dyDescent="0.35">
      <c r="B4" s="11" t="s">
        <v>78</v>
      </c>
    </row>
    <row r="5" spans="2:2" ht="15.5" x14ac:dyDescent="0.35">
      <c r="B5" s="11" t="s">
        <v>79</v>
      </c>
    </row>
    <row r="6" spans="2:2" ht="15.5" x14ac:dyDescent="0.35">
      <c r="B6" s="11" t="s">
        <v>80</v>
      </c>
    </row>
    <row r="7" spans="2:2" ht="15.5" x14ac:dyDescent="0.35">
      <c r="B7" s="11" t="s">
        <v>81</v>
      </c>
    </row>
    <row r="8" spans="2:2" ht="15.5" x14ac:dyDescent="0.35">
      <c r="B8" s="11"/>
    </row>
  </sheetData>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D9481-6629-4E93-9842-86114C036B4C}">
  <dimension ref="B1:J35"/>
  <sheetViews>
    <sheetView showGridLines="0" zoomScale="70" zoomScaleNormal="70" workbookViewId="0">
      <selection activeCell="E20" sqref="E20"/>
    </sheetView>
  </sheetViews>
  <sheetFormatPr defaultRowHeight="14.5" x14ac:dyDescent="0.35"/>
  <cols>
    <col min="1" max="1" width="3.7265625" customWidth="1"/>
    <col min="2" max="2" width="47.7265625" customWidth="1"/>
    <col min="3" max="3" width="43.26953125" customWidth="1"/>
    <col min="4" max="4" width="21.81640625" customWidth="1"/>
    <col min="5" max="5" width="35.7265625" customWidth="1"/>
    <col min="6" max="6" width="24.7265625" customWidth="1"/>
    <col min="7" max="7" width="23.453125" customWidth="1"/>
    <col min="8" max="9" width="35.7265625" customWidth="1"/>
    <col min="10" max="10" width="24.453125" customWidth="1"/>
  </cols>
  <sheetData>
    <row r="1" spans="2:10" ht="15" thickBot="1" x14ac:dyDescent="0.4"/>
    <row r="2" spans="2:10" ht="25" customHeight="1" x14ac:dyDescent="0.35">
      <c r="B2" s="105" t="s">
        <v>82</v>
      </c>
      <c r="C2" s="106"/>
      <c r="D2" s="107"/>
      <c r="F2" s="2"/>
      <c r="G2" s="2"/>
      <c r="H2" s="2"/>
    </row>
    <row r="3" spans="2:10" ht="25" customHeight="1" thickBot="1" x14ac:dyDescent="0.4">
      <c r="B3" s="108"/>
      <c r="C3" s="109"/>
      <c r="D3" s="110"/>
      <c r="F3" s="2"/>
      <c r="G3" s="2"/>
      <c r="H3" s="2"/>
    </row>
    <row r="4" spans="2:10" ht="20.5" thickBot="1" x14ac:dyDescent="0.4">
      <c r="B4" s="17" t="s">
        <v>3</v>
      </c>
      <c r="C4" s="112" t="s">
        <v>4</v>
      </c>
      <c r="D4" s="114"/>
      <c r="E4" s="3"/>
      <c r="F4" s="2"/>
      <c r="G4" s="2"/>
      <c r="H4" s="2"/>
      <c r="J4" s="1"/>
    </row>
    <row r="5" spans="2:10" ht="20.5" thickBot="1" x14ac:dyDescent="0.4">
      <c r="B5" s="18" t="s">
        <v>5</v>
      </c>
      <c r="C5" s="112" t="s">
        <v>154</v>
      </c>
      <c r="D5" s="114"/>
      <c r="E5" s="3"/>
      <c r="F5" s="3"/>
      <c r="G5" s="1"/>
      <c r="J5" s="1"/>
    </row>
    <row r="6" spans="2:10" ht="20" x14ac:dyDescent="0.35">
      <c r="B6" s="7"/>
      <c r="C6" s="8"/>
      <c r="D6" s="8"/>
      <c r="E6" s="3"/>
      <c r="F6" s="3"/>
      <c r="G6" s="1"/>
      <c r="J6" s="1"/>
    </row>
    <row r="7" spans="2:10" s="41" customFormat="1" ht="15.5" x14ac:dyDescent="0.35">
      <c r="B7" s="58" t="s">
        <v>83</v>
      </c>
      <c r="C7" s="58"/>
      <c r="D7" s="2"/>
      <c r="E7" s="2"/>
      <c r="F7" s="2"/>
      <c r="G7" s="2"/>
      <c r="H7" s="2"/>
      <c r="I7" s="2"/>
      <c r="J7" s="2"/>
    </row>
    <row r="8" spans="2:10" s="41" customFormat="1" ht="15.5" x14ac:dyDescent="0.35">
      <c r="B8" s="42" t="s">
        <v>84</v>
      </c>
      <c r="C8" s="43"/>
      <c r="D8" s="2"/>
      <c r="E8" s="2"/>
      <c r="F8" s="2"/>
      <c r="G8" s="2"/>
      <c r="H8" s="2"/>
      <c r="I8" s="2"/>
      <c r="J8" s="2"/>
    </row>
    <row r="9" spans="2:10" s="41" customFormat="1" ht="15.5" x14ac:dyDescent="0.35">
      <c r="B9" s="44" t="s">
        <v>85</v>
      </c>
      <c r="C9" s="45"/>
      <c r="D9" s="2"/>
      <c r="E9" s="2"/>
      <c r="F9" s="2"/>
      <c r="G9" s="2"/>
      <c r="H9" s="2"/>
      <c r="I9" s="2"/>
      <c r="J9" s="2"/>
    </row>
    <row r="10" spans="2:10" s="41" customFormat="1" x14ac:dyDescent="0.35">
      <c r="B10" s="2"/>
      <c r="C10" s="2"/>
      <c r="D10" s="2"/>
      <c r="E10" s="2"/>
      <c r="F10" s="2"/>
      <c r="G10" s="2"/>
      <c r="H10" s="2"/>
      <c r="I10" s="2"/>
      <c r="J10" s="2"/>
    </row>
    <row r="11" spans="2:10" ht="16.5" customHeight="1" x14ac:dyDescent="0.35">
      <c r="B11" s="116" t="s">
        <v>86</v>
      </c>
      <c r="C11" s="117"/>
      <c r="D11" s="118"/>
      <c r="E11" s="63" t="s">
        <v>87</v>
      </c>
      <c r="F11" s="115" t="s">
        <v>88</v>
      </c>
      <c r="G11" s="115"/>
      <c r="H11" s="16"/>
    </row>
    <row r="12" spans="2:10" ht="65.150000000000006" customHeight="1" x14ac:dyDescent="0.35">
      <c r="B12" s="32" t="s">
        <v>89</v>
      </c>
      <c r="C12" s="32" t="s">
        <v>90</v>
      </c>
      <c r="D12" s="32" t="s">
        <v>91</v>
      </c>
      <c r="E12" s="32" t="s">
        <v>92</v>
      </c>
      <c r="F12" s="32" t="s">
        <v>93</v>
      </c>
      <c r="G12" s="32" t="s">
        <v>94</v>
      </c>
      <c r="H12" s="14"/>
    </row>
    <row r="13" spans="2:10" ht="15.5" x14ac:dyDescent="0.35">
      <c r="B13" s="78" t="s">
        <v>184</v>
      </c>
      <c r="C13" s="78" t="s">
        <v>184</v>
      </c>
      <c r="D13" s="78" t="s">
        <v>184</v>
      </c>
      <c r="E13" s="78" t="s">
        <v>184</v>
      </c>
      <c r="F13" s="78" t="s">
        <v>184</v>
      </c>
      <c r="G13" s="78" t="s">
        <v>184</v>
      </c>
      <c r="H13" s="15"/>
    </row>
    <row r="14" spans="2:10" ht="15.5" x14ac:dyDescent="0.35">
      <c r="B14" s="78" t="s">
        <v>184</v>
      </c>
      <c r="C14" s="78" t="s">
        <v>184</v>
      </c>
      <c r="D14" s="78" t="s">
        <v>184</v>
      </c>
      <c r="E14" s="78" t="s">
        <v>184</v>
      </c>
      <c r="F14" s="78" t="s">
        <v>184</v>
      </c>
      <c r="G14" s="78" t="s">
        <v>184</v>
      </c>
      <c r="H14" s="15"/>
    </row>
    <row r="15" spans="2:10" ht="15.5" x14ac:dyDescent="0.35">
      <c r="B15" s="78" t="s">
        <v>184</v>
      </c>
      <c r="C15" s="78" t="s">
        <v>184</v>
      </c>
      <c r="D15" s="78" t="s">
        <v>184</v>
      </c>
      <c r="E15" s="78" t="s">
        <v>184</v>
      </c>
      <c r="F15" s="78" t="s">
        <v>184</v>
      </c>
      <c r="G15" s="78" t="s">
        <v>184</v>
      </c>
      <c r="H15" s="15"/>
    </row>
    <row r="16" spans="2:10" ht="15.5" x14ac:dyDescent="0.35">
      <c r="B16" s="78" t="s">
        <v>184</v>
      </c>
      <c r="C16" s="78" t="s">
        <v>184</v>
      </c>
      <c r="D16" s="78" t="s">
        <v>184</v>
      </c>
      <c r="E16" s="78" t="s">
        <v>184</v>
      </c>
      <c r="F16" s="78" t="s">
        <v>184</v>
      </c>
      <c r="G16" s="78" t="s">
        <v>184</v>
      </c>
      <c r="H16" s="15"/>
    </row>
    <row r="17" spans="2:10" ht="15.5" x14ac:dyDescent="0.35">
      <c r="B17" s="78" t="s">
        <v>184</v>
      </c>
      <c r="C17" s="78" t="s">
        <v>184</v>
      </c>
      <c r="D17" s="78" t="s">
        <v>184</v>
      </c>
      <c r="E17" s="78" t="s">
        <v>184</v>
      </c>
      <c r="F17" s="78" t="s">
        <v>184</v>
      </c>
      <c r="G17" s="78" t="s">
        <v>184</v>
      </c>
      <c r="H17" s="15"/>
    </row>
    <row r="18" spans="2:10" ht="28" customHeight="1" x14ac:dyDescent="0.35">
      <c r="B18" s="2"/>
      <c r="C18" s="2"/>
      <c r="D18" s="2"/>
      <c r="E18" s="2"/>
      <c r="F18" s="2"/>
      <c r="G18" s="2"/>
      <c r="H18" s="2"/>
      <c r="I18" s="2"/>
      <c r="J18" s="2"/>
    </row>
    <row r="19" spans="2:10" ht="28" customHeight="1" x14ac:dyDescent="0.35">
      <c r="B19" s="2"/>
      <c r="C19" s="2"/>
      <c r="D19" s="2" t="s">
        <v>155</v>
      </c>
      <c r="E19" s="2"/>
      <c r="F19" s="2"/>
      <c r="G19" s="2"/>
      <c r="H19" s="2"/>
      <c r="I19" s="2"/>
      <c r="J19" s="2"/>
    </row>
    <row r="20" spans="2:10" ht="28" customHeight="1" x14ac:dyDescent="0.35">
      <c r="B20" s="2"/>
      <c r="C20" s="2"/>
      <c r="D20" s="2"/>
      <c r="E20" s="2"/>
      <c r="F20" s="2"/>
      <c r="G20" s="2"/>
      <c r="H20" s="2"/>
      <c r="I20" s="2"/>
      <c r="J20" s="2"/>
    </row>
    <row r="21" spans="2:10" ht="28" customHeight="1" x14ac:dyDescent="0.35">
      <c r="B21" s="2"/>
      <c r="C21" s="2"/>
      <c r="D21" s="2"/>
      <c r="E21" s="2"/>
      <c r="F21" s="2"/>
      <c r="G21" s="2"/>
      <c r="H21" s="2"/>
      <c r="I21" s="2"/>
      <c r="J21" s="2"/>
    </row>
    <row r="22" spans="2:10" ht="28" customHeight="1" x14ac:dyDescent="0.35">
      <c r="B22" s="2"/>
      <c r="C22" s="2"/>
      <c r="D22" s="2"/>
      <c r="E22" s="2"/>
      <c r="F22" s="2"/>
      <c r="G22" s="2"/>
      <c r="H22" s="2"/>
      <c r="I22" s="2"/>
      <c r="J22" s="2"/>
    </row>
    <row r="23" spans="2:10" ht="28" customHeight="1" x14ac:dyDescent="0.35">
      <c r="B23" s="2"/>
      <c r="C23" s="2"/>
      <c r="D23" s="2"/>
      <c r="E23" s="2"/>
      <c r="F23" s="2"/>
      <c r="G23" s="2"/>
      <c r="H23" s="2"/>
      <c r="I23" s="2"/>
      <c r="J23" s="2"/>
    </row>
    <row r="24" spans="2:10" ht="28" customHeight="1" x14ac:dyDescent="0.35">
      <c r="B24" s="2"/>
      <c r="C24" s="2"/>
      <c r="D24" s="2"/>
      <c r="E24" s="2"/>
      <c r="F24" s="2"/>
      <c r="G24" s="2"/>
      <c r="H24" s="2"/>
      <c r="I24" s="2"/>
      <c r="J24" s="2"/>
    </row>
    <row r="25" spans="2:10" ht="28" customHeight="1" x14ac:dyDescent="0.35">
      <c r="B25" s="2"/>
      <c r="C25" s="2"/>
      <c r="D25" s="2"/>
      <c r="E25" s="2"/>
      <c r="F25" s="2"/>
      <c r="G25" s="2"/>
      <c r="H25" s="2"/>
      <c r="I25" s="2"/>
      <c r="J25" s="2"/>
    </row>
    <row r="26" spans="2:10" ht="28" customHeight="1" x14ac:dyDescent="0.35">
      <c r="B26" s="2"/>
      <c r="C26" s="2"/>
      <c r="D26" s="2"/>
      <c r="E26" s="2"/>
      <c r="F26" s="2"/>
      <c r="G26" s="2"/>
      <c r="H26" s="2"/>
      <c r="I26" s="2"/>
      <c r="J26" s="2"/>
    </row>
    <row r="27" spans="2:10" ht="28" customHeight="1" x14ac:dyDescent="0.35">
      <c r="B27" s="2"/>
      <c r="C27" s="2"/>
      <c r="D27" s="2"/>
      <c r="E27" s="2"/>
      <c r="F27" s="2"/>
      <c r="G27" s="2"/>
      <c r="H27" s="2"/>
      <c r="I27" s="2"/>
      <c r="J27" s="2"/>
    </row>
    <row r="28" spans="2:10" ht="28" customHeight="1" x14ac:dyDescent="0.35">
      <c r="B28" s="2"/>
      <c r="C28" s="2"/>
      <c r="D28" s="2"/>
      <c r="E28" s="2"/>
      <c r="F28" s="2"/>
      <c r="G28" s="2"/>
      <c r="H28" s="2"/>
      <c r="I28" s="2"/>
      <c r="J28" s="2"/>
    </row>
    <row r="29" spans="2:10" ht="28" customHeight="1" x14ac:dyDescent="0.35">
      <c r="B29" s="2"/>
      <c r="C29" s="2"/>
      <c r="D29" s="2"/>
      <c r="E29" s="2"/>
      <c r="F29" s="2"/>
      <c r="G29" s="2"/>
      <c r="H29" s="2"/>
      <c r="I29" s="2"/>
      <c r="J29" s="2"/>
    </row>
    <row r="30" spans="2:10" ht="28" customHeight="1" x14ac:dyDescent="0.35">
      <c r="B30" s="2"/>
      <c r="C30" s="2"/>
      <c r="D30" s="2"/>
      <c r="E30" s="2"/>
      <c r="F30" s="2"/>
      <c r="G30" s="2"/>
      <c r="H30" s="2"/>
      <c r="I30" s="2"/>
      <c r="J30" s="2"/>
    </row>
    <row r="31" spans="2:10" ht="28" customHeight="1" x14ac:dyDescent="0.35">
      <c r="B31" s="2"/>
      <c r="C31" s="2"/>
      <c r="D31" s="2"/>
      <c r="E31" s="2"/>
      <c r="F31" s="2"/>
      <c r="G31" s="2"/>
      <c r="H31" s="2"/>
      <c r="I31" s="2"/>
      <c r="J31" s="2"/>
    </row>
    <row r="32" spans="2:10" ht="28" customHeight="1" x14ac:dyDescent="0.35">
      <c r="B32" s="2"/>
      <c r="C32" s="2"/>
      <c r="D32" s="2"/>
      <c r="E32" s="2"/>
      <c r="F32" s="2"/>
      <c r="G32" s="2"/>
      <c r="H32" s="2"/>
      <c r="I32" s="2"/>
      <c r="J32" s="2"/>
    </row>
    <row r="33" spans="2:10" ht="28" customHeight="1" x14ac:dyDescent="0.35">
      <c r="B33" s="2"/>
      <c r="C33" s="2"/>
      <c r="D33" s="2"/>
      <c r="E33" s="2"/>
      <c r="F33" s="2"/>
      <c r="G33" s="2"/>
      <c r="H33" s="2"/>
      <c r="I33" s="2"/>
      <c r="J33" s="2"/>
    </row>
    <row r="34" spans="2:10" ht="28" customHeight="1" x14ac:dyDescent="0.35">
      <c r="B34" s="2"/>
      <c r="C34" s="2"/>
      <c r="D34" s="2"/>
      <c r="E34" s="2"/>
      <c r="F34" s="2"/>
      <c r="G34" s="2"/>
      <c r="H34" s="2"/>
      <c r="I34" s="2"/>
      <c r="J34" s="2"/>
    </row>
    <row r="35" spans="2:10" ht="28" customHeight="1" x14ac:dyDescent="0.35">
      <c r="B35" s="2"/>
      <c r="C35" s="2"/>
      <c r="D35" s="2"/>
      <c r="E35" s="2"/>
      <c r="F35" s="2"/>
      <c r="G35" s="2"/>
      <c r="H35" s="2"/>
      <c r="I35" s="2"/>
      <c r="J35" s="2"/>
    </row>
  </sheetData>
  <mergeCells count="5">
    <mergeCell ref="F11:G11"/>
    <mergeCell ref="B11:D11"/>
    <mergeCell ref="B2:D3"/>
    <mergeCell ref="C4:D4"/>
    <mergeCell ref="C5:D5"/>
  </mergeCells>
  <pageMargins left="0.7" right="0.7" top="0.75" bottom="0.75" header="0.3" footer="0.3"/>
  <pageSetup paperSize="9"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2445-7AB1-4705-8AE8-F31FDE8B118F}">
  <dimension ref="B1:M47"/>
  <sheetViews>
    <sheetView showGridLines="0" zoomScale="80" zoomScaleNormal="80" workbookViewId="0">
      <selection activeCell="I23" sqref="I23"/>
    </sheetView>
  </sheetViews>
  <sheetFormatPr defaultRowHeight="14.5" x14ac:dyDescent="0.35"/>
  <cols>
    <col min="1" max="1" width="3.7265625" customWidth="1"/>
    <col min="2" max="3" width="35.7265625" customWidth="1"/>
    <col min="4" max="4" width="24.81640625" customWidth="1"/>
    <col min="5" max="5" width="35.7265625" customWidth="1"/>
    <col min="6" max="6" width="26.453125" customWidth="1"/>
    <col min="7" max="7" width="3.7265625" customWidth="1"/>
    <col min="8" max="12" width="35.7265625" customWidth="1"/>
    <col min="13" max="13" width="11.26953125" customWidth="1"/>
  </cols>
  <sheetData>
    <row r="1" spans="2:13" ht="15" thickBot="1" x14ac:dyDescent="0.4"/>
    <row r="2" spans="2:13" ht="23" x14ac:dyDescent="0.35">
      <c r="B2" s="105" t="s">
        <v>95</v>
      </c>
      <c r="C2" s="106"/>
      <c r="D2" s="107"/>
      <c r="E2" s="36"/>
    </row>
    <row r="3" spans="2:13" ht="23.5" thickBot="1" x14ac:dyDescent="0.4">
      <c r="B3" s="108"/>
      <c r="C3" s="109"/>
      <c r="D3" s="110"/>
      <c r="E3" s="36"/>
    </row>
    <row r="4" spans="2:13" ht="20.5" thickBot="1" x14ac:dyDescent="0.4">
      <c r="B4" s="17" t="s">
        <v>3</v>
      </c>
      <c r="C4" s="112" t="str">
        <f>'1) Associated companies'!C4:D4</f>
        <v>TF0006</v>
      </c>
      <c r="D4" s="114"/>
      <c r="E4" s="8"/>
      <c r="G4" s="3"/>
      <c r="H4" s="1"/>
    </row>
    <row r="5" spans="2:13" ht="20.5" thickBot="1" x14ac:dyDescent="0.4">
      <c r="B5" s="18" t="s">
        <v>5</v>
      </c>
      <c r="C5" s="112" t="str">
        <f>'1) Associated companies'!C5:D5</f>
        <v>ÇAYIROVA BORU SANAYİ VE TİCARET A.Ş.</v>
      </c>
      <c r="D5" s="114"/>
      <c r="E5" s="8"/>
      <c r="G5" s="3"/>
      <c r="H5" s="1"/>
    </row>
    <row r="6" spans="2:13" ht="20" x14ac:dyDescent="0.35">
      <c r="B6" s="13"/>
      <c r="C6" s="8"/>
      <c r="D6" s="8"/>
      <c r="E6" s="8"/>
      <c r="G6" s="3"/>
      <c r="H6" s="1"/>
    </row>
    <row r="7" spans="2:13" ht="20" x14ac:dyDescent="0.35">
      <c r="B7" s="7"/>
      <c r="C7" s="8"/>
      <c r="D7" s="8"/>
      <c r="E7" s="8"/>
      <c r="G7" s="3"/>
      <c r="H7" s="1"/>
    </row>
    <row r="8" spans="2:13" ht="30" customHeight="1" x14ac:dyDescent="0.35">
      <c r="B8" s="121" t="s">
        <v>96</v>
      </c>
      <c r="C8" s="121"/>
      <c r="E8" s="121" t="s">
        <v>97</v>
      </c>
      <c r="F8" s="121"/>
      <c r="G8" s="3"/>
    </row>
    <row r="9" spans="2:13" ht="15.5" x14ac:dyDescent="0.35">
      <c r="B9" s="32" t="s">
        <v>98</v>
      </c>
      <c r="C9" s="32" t="s">
        <v>99</v>
      </c>
      <c r="E9" s="32" t="s">
        <v>100</v>
      </c>
      <c r="F9" s="32" t="s">
        <v>99</v>
      </c>
      <c r="G9" s="1"/>
      <c r="J9" s="1"/>
      <c r="K9" s="1"/>
      <c r="L9" s="1"/>
      <c r="M9" s="1"/>
    </row>
    <row r="10" spans="2:13" ht="15.5" x14ac:dyDescent="0.35">
      <c r="B10" s="69">
        <v>16000000</v>
      </c>
      <c r="C10" s="60">
        <v>28677</v>
      </c>
      <c r="E10" s="122" t="s">
        <v>171</v>
      </c>
      <c r="F10" s="125">
        <v>28669</v>
      </c>
      <c r="G10" s="1"/>
      <c r="J10" s="1"/>
      <c r="K10" s="1"/>
      <c r="L10" s="1"/>
      <c r="M10" s="1"/>
    </row>
    <row r="11" spans="2:13" ht="15.5" x14ac:dyDescent="0.35">
      <c r="B11" s="69">
        <v>86000000</v>
      </c>
      <c r="C11" s="61">
        <v>34523</v>
      </c>
      <c r="E11" s="123"/>
      <c r="F11" s="126"/>
      <c r="G11" s="1"/>
      <c r="J11" s="1"/>
      <c r="K11" s="1"/>
      <c r="L11" s="1"/>
      <c r="M11" s="1"/>
    </row>
    <row r="12" spans="2:13" ht="15.5" x14ac:dyDescent="0.35">
      <c r="B12" s="69">
        <v>105000000000</v>
      </c>
      <c r="C12" s="61">
        <v>34680</v>
      </c>
      <c r="E12" s="123"/>
      <c r="F12" s="126"/>
      <c r="G12" s="1"/>
      <c r="J12" s="1"/>
      <c r="K12" s="1"/>
      <c r="L12" s="1"/>
      <c r="M12" s="1"/>
    </row>
    <row r="13" spans="2:13" ht="15.5" x14ac:dyDescent="0.35">
      <c r="B13" s="69">
        <v>170000000000</v>
      </c>
      <c r="C13" s="61">
        <v>35675</v>
      </c>
      <c r="E13" s="123"/>
      <c r="F13" s="126"/>
      <c r="G13" s="1"/>
      <c r="J13" s="1"/>
      <c r="K13" s="1"/>
      <c r="L13" s="1"/>
      <c r="M13" s="1"/>
    </row>
    <row r="14" spans="2:13" ht="15.5" x14ac:dyDescent="0.35">
      <c r="B14" s="70">
        <v>330000000000</v>
      </c>
      <c r="C14" s="61">
        <v>36418</v>
      </c>
      <c r="E14" s="123"/>
      <c r="F14" s="126"/>
      <c r="G14" s="1"/>
      <c r="J14" s="1"/>
      <c r="K14" s="1"/>
      <c r="L14" s="1"/>
      <c r="M14" s="1"/>
    </row>
    <row r="15" spans="2:13" ht="15.5" x14ac:dyDescent="0.35">
      <c r="B15" s="70">
        <v>8500000000000</v>
      </c>
      <c r="C15" s="61">
        <v>37609</v>
      </c>
      <c r="E15" s="123"/>
      <c r="F15" s="126"/>
      <c r="G15" s="1"/>
      <c r="J15" s="1"/>
      <c r="K15" s="1"/>
      <c r="L15" s="1"/>
      <c r="M15" s="1"/>
    </row>
    <row r="16" spans="2:13" ht="15.5" x14ac:dyDescent="0.35">
      <c r="B16" s="71">
        <v>34000000</v>
      </c>
      <c r="C16" s="61">
        <v>39765</v>
      </c>
      <c r="E16" s="123"/>
      <c r="F16" s="126"/>
      <c r="G16" s="1"/>
      <c r="J16" s="1"/>
      <c r="K16" s="1"/>
      <c r="L16" s="1"/>
      <c r="M16" s="1"/>
    </row>
    <row r="17" spans="2:13" ht="15.5" x14ac:dyDescent="0.35">
      <c r="B17" s="70">
        <v>68000000</v>
      </c>
      <c r="C17" s="61">
        <v>43584</v>
      </c>
      <c r="E17" s="124"/>
      <c r="F17" s="127"/>
      <c r="G17" s="1"/>
      <c r="J17" s="1"/>
      <c r="K17" s="1"/>
      <c r="L17" s="1"/>
      <c r="M17" s="1"/>
    </row>
    <row r="18" spans="2:13" ht="15.5" x14ac:dyDescent="0.35">
      <c r="B18" s="21"/>
      <c r="C18" s="22"/>
      <c r="G18" s="1"/>
      <c r="H18" s="21"/>
      <c r="I18" s="21"/>
      <c r="J18" s="1"/>
      <c r="K18" s="1"/>
      <c r="L18" s="1"/>
      <c r="M18" s="1"/>
    </row>
    <row r="19" spans="2:13" x14ac:dyDescent="0.35">
      <c r="B19" s="1"/>
      <c r="C19" s="1"/>
      <c r="D19" s="1"/>
      <c r="E19" s="1"/>
      <c r="F19" s="1"/>
      <c r="G19" s="1"/>
      <c r="H19" s="1"/>
      <c r="I19" s="1"/>
      <c r="J19" s="1"/>
      <c r="K19" s="1"/>
      <c r="L19" s="1"/>
      <c r="M19" s="1"/>
    </row>
    <row r="20" spans="2:13" ht="15.5" x14ac:dyDescent="0.35">
      <c r="B20" s="119" t="s">
        <v>101</v>
      </c>
      <c r="C20" s="119"/>
      <c r="D20" s="119"/>
      <c r="E20" s="119"/>
      <c r="F20" s="119"/>
      <c r="G20" s="11"/>
      <c r="H20" s="120"/>
      <c r="I20" s="120"/>
      <c r="J20" s="120"/>
      <c r="K20" s="120"/>
      <c r="L20" s="120"/>
      <c r="M20" s="12"/>
    </row>
    <row r="21" spans="2:13" ht="46" customHeight="1" x14ac:dyDescent="0.35">
      <c r="B21" s="32" t="s">
        <v>102</v>
      </c>
      <c r="C21" s="32" t="s">
        <v>103</v>
      </c>
      <c r="D21" s="32" t="s">
        <v>104</v>
      </c>
      <c r="E21" s="32" t="s">
        <v>105</v>
      </c>
      <c r="F21" s="32" t="s">
        <v>106</v>
      </c>
      <c r="G21" s="19"/>
      <c r="H21" s="64"/>
      <c r="I21" s="64"/>
      <c r="J21" s="64"/>
      <c r="K21" s="64"/>
      <c r="L21" s="64"/>
      <c r="M21" s="20"/>
    </row>
    <row r="22" spans="2:13" ht="15.5" x14ac:dyDescent="0.35">
      <c r="B22" s="78" t="s">
        <v>184</v>
      </c>
      <c r="C22" s="78" t="s">
        <v>184</v>
      </c>
      <c r="D22" s="78" t="s">
        <v>184</v>
      </c>
      <c r="E22" s="78" t="s">
        <v>184</v>
      </c>
      <c r="F22" s="78" t="s">
        <v>184</v>
      </c>
      <c r="G22" s="11"/>
      <c r="H22" s="65"/>
      <c r="I22" s="65"/>
      <c r="J22" s="65"/>
      <c r="K22" s="65"/>
      <c r="L22" s="65"/>
      <c r="M22" s="12"/>
    </row>
    <row r="23" spans="2:13" ht="15.5" x14ac:dyDescent="0.35">
      <c r="B23" s="78" t="s">
        <v>184</v>
      </c>
      <c r="C23" s="78" t="s">
        <v>184</v>
      </c>
      <c r="D23" s="78" t="s">
        <v>184</v>
      </c>
      <c r="E23" s="78" t="s">
        <v>184</v>
      </c>
      <c r="F23" s="78" t="s">
        <v>184</v>
      </c>
      <c r="G23" s="11"/>
      <c r="H23" s="66"/>
      <c r="I23" s="66"/>
      <c r="J23" s="66"/>
      <c r="K23" s="66"/>
      <c r="L23" s="66"/>
      <c r="M23" s="12"/>
    </row>
    <row r="24" spans="2:13" ht="15.5" x14ac:dyDescent="0.35">
      <c r="B24" s="78" t="s">
        <v>184</v>
      </c>
      <c r="C24" s="78" t="s">
        <v>184</v>
      </c>
      <c r="D24" s="78" t="s">
        <v>184</v>
      </c>
      <c r="E24" s="78" t="s">
        <v>184</v>
      </c>
      <c r="F24" s="78" t="s">
        <v>184</v>
      </c>
      <c r="G24" s="11"/>
      <c r="H24" s="66"/>
      <c r="I24" s="66"/>
      <c r="J24" s="66"/>
      <c r="K24" s="66"/>
      <c r="L24" s="66"/>
      <c r="M24" s="12"/>
    </row>
    <row r="25" spans="2:13" ht="15.5" x14ac:dyDescent="0.35">
      <c r="B25" s="78" t="s">
        <v>184</v>
      </c>
      <c r="C25" s="78" t="s">
        <v>184</v>
      </c>
      <c r="D25" s="78" t="s">
        <v>184</v>
      </c>
      <c r="E25" s="78" t="s">
        <v>184</v>
      </c>
      <c r="F25" s="78" t="s">
        <v>184</v>
      </c>
      <c r="G25" s="11"/>
      <c r="H25" s="66"/>
      <c r="I25" s="66"/>
      <c r="J25" s="66"/>
      <c r="K25" s="66"/>
      <c r="L25" s="66"/>
      <c r="M25" s="12"/>
    </row>
    <row r="26" spans="2:13" ht="15.5" x14ac:dyDescent="0.35">
      <c r="B26" s="78" t="s">
        <v>184</v>
      </c>
      <c r="C26" s="78" t="s">
        <v>184</v>
      </c>
      <c r="D26" s="78" t="s">
        <v>184</v>
      </c>
      <c r="E26" s="78" t="s">
        <v>184</v>
      </c>
      <c r="F26" s="78" t="s">
        <v>184</v>
      </c>
      <c r="G26" s="11"/>
      <c r="H26" s="66"/>
      <c r="I26" s="66"/>
      <c r="J26" s="66"/>
      <c r="K26" s="66"/>
      <c r="L26" s="66"/>
      <c r="M26" s="12"/>
    </row>
    <row r="27" spans="2:13" ht="15.5" x14ac:dyDescent="0.35">
      <c r="B27" s="78" t="s">
        <v>184</v>
      </c>
      <c r="C27" s="78" t="s">
        <v>184</v>
      </c>
      <c r="D27" s="78" t="s">
        <v>184</v>
      </c>
      <c r="E27" s="78" t="s">
        <v>184</v>
      </c>
      <c r="F27" s="78" t="s">
        <v>184</v>
      </c>
      <c r="G27" s="11"/>
      <c r="H27" s="66"/>
      <c r="I27" s="66"/>
      <c r="J27" s="66"/>
      <c r="K27" s="66"/>
      <c r="L27" s="66"/>
      <c r="M27" s="12"/>
    </row>
    <row r="28" spans="2:13" ht="15.5" x14ac:dyDescent="0.35">
      <c r="B28" s="78" t="s">
        <v>184</v>
      </c>
      <c r="C28" s="78" t="s">
        <v>184</v>
      </c>
      <c r="D28" s="78" t="s">
        <v>184</v>
      </c>
      <c r="E28" s="78" t="s">
        <v>184</v>
      </c>
      <c r="F28" s="78" t="s">
        <v>184</v>
      </c>
      <c r="G28" s="11"/>
      <c r="H28" s="66"/>
      <c r="I28" s="66"/>
      <c r="J28" s="66"/>
      <c r="K28" s="66"/>
      <c r="L28" s="66"/>
      <c r="M28" s="12"/>
    </row>
    <row r="29" spans="2:13" ht="15.5" x14ac:dyDescent="0.35">
      <c r="B29" s="78" t="s">
        <v>184</v>
      </c>
      <c r="C29" s="78" t="s">
        <v>184</v>
      </c>
      <c r="D29" s="78" t="s">
        <v>184</v>
      </c>
      <c r="E29" s="78" t="s">
        <v>184</v>
      </c>
      <c r="F29" s="78" t="s">
        <v>184</v>
      </c>
      <c r="G29" s="11"/>
      <c r="H29" s="66"/>
      <c r="I29" s="66"/>
      <c r="J29" s="66"/>
      <c r="K29" s="66"/>
      <c r="L29" s="66"/>
      <c r="M29" s="12"/>
    </row>
    <row r="30" spans="2:13" ht="28" customHeight="1" x14ac:dyDescent="0.35">
      <c r="B30" s="2"/>
      <c r="C30" s="2"/>
      <c r="D30" s="2"/>
      <c r="E30" s="2"/>
      <c r="F30" s="2"/>
      <c r="G30" s="1"/>
      <c r="H30" s="2"/>
      <c r="I30" s="2"/>
      <c r="J30" s="2"/>
      <c r="K30" s="2"/>
      <c r="L30" s="2"/>
    </row>
    <row r="31" spans="2:13" ht="28" customHeight="1" x14ac:dyDescent="0.35">
      <c r="B31" s="2"/>
      <c r="C31" s="2"/>
      <c r="D31" s="2"/>
      <c r="E31" s="2"/>
      <c r="F31" s="2"/>
      <c r="G31" s="1"/>
      <c r="H31" s="2"/>
      <c r="I31" s="2"/>
      <c r="J31" s="2"/>
      <c r="K31" s="2"/>
      <c r="L31" s="2"/>
    </row>
    <row r="32" spans="2:13" ht="28" customHeight="1" x14ac:dyDescent="0.35">
      <c r="B32" s="2"/>
      <c r="C32" s="2"/>
      <c r="D32" s="2"/>
      <c r="E32" s="2"/>
      <c r="F32" s="2"/>
      <c r="G32" s="1"/>
      <c r="H32" s="2"/>
      <c r="I32" s="2"/>
      <c r="J32" s="2"/>
      <c r="K32" s="2"/>
      <c r="L32" s="2"/>
    </row>
    <row r="33" spans="2:13" ht="28" customHeight="1" x14ac:dyDescent="0.35">
      <c r="B33" s="2"/>
      <c r="C33" s="2"/>
      <c r="D33" s="2"/>
      <c r="E33" s="2"/>
      <c r="F33" s="2"/>
      <c r="G33" s="1"/>
      <c r="H33" s="2"/>
      <c r="I33" s="2"/>
      <c r="J33" s="2"/>
      <c r="K33" s="2"/>
      <c r="L33" s="2"/>
    </row>
    <row r="34" spans="2:13" ht="28" customHeight="1" x14ac:dyDescent="0.35">
      <c r="B34" s="2"/>
      <c r="C34" s="2"/>
      <c r="D34" s="2"/>
      <c r="E34" s="2"/>
      <c r="F34" s="2"/>
      <c r="G34" s="1"/>
      <c r="H34" s="2"/>
      <c r="I34" s="2"/>
      <c r="J34" s="2"/>
      <c r="K34" s="2"/>
      <c r="L34" s="2"/>
    </row>
    <row r="35" spans="2:13" ht="28" customHeight="1" x14ac:dyDescent="0.35">
      <c r="B35" s="2"/>
      <c r="C35" s="2"/>
      <c r="D35" s="2"/>
      <c r="E35" s="2"/>
      <c r="F35" s="2"/>
      <c r="G35" s="1"/>
      <c r="H35" s="2"/>
      <c r="I35" s="2"/>
      <c r="J35" s="2"/>
      <c r="K35" s="2"/>
      <c r="L35" s="2"/>
    </row>
    <row r="36" spans="2:13" ht="28" customHeight="1" x14ac:dyDescent="0.35">
      <c r="B36" s="2"/>
      <c r="C36" s="2"/>
      <c r="D36" s="2"/>
      <c r="E36" s="2"/>
      <c r="F36" s="2"/>
      <c r="G36" s="1"/>
      <c r="H36" s="2"/>
      <c r="I36" s="2"/>
      <c r="J36" s="2"/>
      <c r="K36" s="2"/>
      <c r="L36" s="2"/>
    </row>
    <row r="37" spans="2:13" ht="28" customHeight="1" x14ac:dyDescent="0.35">
      <c r="B37" s="2"/>
      <c r="C37" s="2"/>
      <c r="D37" s="2"/>
      <c r="E37" s="2"/>
      <c r="F37" s="2"/>
      <c r="G37" s="1"/>
      <c r="H37" s="2"/>
      <c r="I37" s="2"/>
      <c r="J37" s="2"/>
      <c r="K37" s="2"/>
      <c r="L37" s="2"/>
    </row>
    <row r="38" spans="2:13" ht="28" customHeight="1" x14ac:dyDescent="0.35">
      <c r="B38" s="2"/>
      <c r="C38" s="2"/>
      <c r="D38" s="2"/>
      <c r="E38" s="2"/>
      <c r="F38" s="2"/>
      <c r="G38" s="1"/>
      <c r="H38" s="2"/>
      <c r="I38" s="2"/>
      <c r="J38" s="2"/>
      <c r="K38" s="2"/>
      <c r="L38" s="2"/>
    </row>
    <row r="39" spans="2:13" ht="28" customHeight="1" x14ac:dyDescent="0.35">
      <c r="B39" s="2"/>
      <c r="C39" s="2"/>
      <c r="D39" s="2"/>
      <c r="E39" s="2"/>
      <c r="F39" s="2"/>
      <c r="G39" s="1"/>
      <c r="H39" s="2"/>
      <c r="I39" s="2"/>
      <c r="J39" s="2"/>
      <c r="K39" s="2"/>
      <c r="L39" s="2"/>
    </row>
    <row r="40" spans="2:13" ht="28" customHeight="1" x14ac:dyDescent="0.35">
      <c r="B40" s="2"/>
      <c r="C40" s="2"/>
      <c r="D40" s="2"/>
      <c r="E40" s="2"/>
      <c r="F40" s="2"/>
      <c r="G40" s="1"/>
      <c r="H40" s="2"/>
      <c r="I40" s="2"/>
      <c r="J40" s="2"/>
      <c r="K40" s="2"/>
      <c r="L40" s="2"/>
      <c r="M40" s="2"/>
    </row>
    <row r="41" spans="2:13" ht="28" customHeight="1" x14ac:dyDescent="0.35">
      <c r="B41" s="2"/>
      <c r="C41" s="2"/>
      <c r="D41" s="2"/>
      <c r="E41" s="2"/>
      <c r="F41" s="2"/>
      <c r="G41" s="1"/>
      <c r="H41" s="2"/>
      <c r="I41" s="2"/>
      <c r="J41" s="2"/>
      <c r="K41" s="2"/>
      <c r="L41" s="2"/>
      <c r="M41" s="2"/>
    </row>
    <row r="42" spans="2:13" ht="28" customHeight="1" x14ac:dyDescent="0.35">
      <c r="B42" s="2"/>
      <c r="C42" s="2"/>
      <c r="D42" s="2"/>
      <c r="E42" s="2"/>
      <c r="F42" s="2"/>
      <c r="G42" s="1"/>
      <c r="H42" s="2"/>
      <c r="I42" s="2"/>
      <c r="J42" s="2"/>
      <c r="K42" s="2"/>
      <c r="L42" s="2"/>
      <c r="M42" s="2"/>
    </row>
    <row r="43" spans="2:13" ht="28" customHeight="1" x14ac:dyDescent="0.35">
      <c r="B43" s="2"/>
      <c r="C43" s="2"/>
      <c r="D43" s="2"/>
      <c r="E43" s="2"/>
      <c r="F43" s="2"/>
      <c r="G43" s="1"/>
      <c r="H43" s="2"/>
      <c r="I43" s="2"/>
      <c r="J43" s="2"/>
      <c r="K43" s="2"/>
      <c r="L43" s="2"/>
      <c r="M43" s="2"/>
    </row>
    <row r="44" spans="2:13" ht="28" customHeight="1" x14ac:dyDescent="0.35">
      <c r="B44" s="2"/>
      <c r="C44" s="2"/>
      <c r="D44" s="2"/>
      <c r="E44" s="2"/>
      <c r="F44" s="2"/>
      <c r="G44" s="1"/>
      <c r="H44" s="2"/>
      <c r="I44" s="2"/>
      <c r="J44" s="2"/>
      <c r="K44" s="2"/>
      <c r="L44" s="2"/>
      <c r="M44" s="2"/>
    </row>
    <row r="45" spans="2:13" ht="28" customHeight="1" x14ac:dyDescent="0.35">
      <c r="B45" s="2"/>
      <c r="C45" s="2"/>
      <c r="D45" s="2"/>
      <c r="E45" s="2"/>
      <c r="F45" s="2"/>
      <c r="G45" s="1"/>
      <c r="H45" s="2"/>
      <c r="I45" s="2"/>
      <c r="J45" s="2"/>
      <c r="K45" s="2"/>
      <c r="L45" s="2"/>
      <c r="M45" s="2"/>
    </row>
    <row r="46" spans="2:13" ht="28" customHeight="1" x14ac:dyDescent="0.35">
      <c r="B46" s="2"/>
      <c r="C46" s="2"/>
      <c r="D46" s="2"/>
      <c r="E46" s="2"/>
      <c r="F46" s="2"/>
      <c r="G46" s="2"/>
      <c r="H46" s="2"/>
      <c r="I46" s="2"/>
      <c r="J46" s="2"/>
      <c r="K46" s="2"/>
      <c r="L46" s="2"/>
      <c r="M46" s="2"/>
    </row>
    <row r="47" spans="2:13" ht="28" customHeight="1" x14ac:dyDescent="0.35">
      <c r="B47" s="2"/>
      <c r="C47" s="2"/>
      <c r="D47" s="2"/>
      <c r="E47" s="2"/>
      <c r="F47" s="2"/>
      <c r="G47" s="2"/>
      <c r="H47" s="2"/>
      <c r="I47" s="2"/>
      <c r="J47" s="2"/>
      <c r="K47" s="2"/>
      <c r="L47" s="2"/>
      <c r="M47" s="2"/>
    </row>
  </sheetData>
  <mergeCells count="9">
    <mergeCell ref="B20:F20"/>
    <mergeCell ref="H20:L20"/>
    <mergeCell ref="B2:D3"/>
    <mergeCell ref="C4:D4"/>
    <mergeCell ref="C5:D5"/>
    <mergeCell ref="B8:C8"/>
    <mergeCell ref="E8:F8"/>
    <mergeCell ref="E10:E17"/>
    <mergeCell ref="F10:F17"/>
  </mergeCells>
  <pageMargins left="0.7" right="0.7" top="0.75" bottom="0.75" header="0.3" footer="0.3"/>
  <pageSetup paperSize="9"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03E6-2B4D-46A7-9916-11F96E7A4BF4}">
  <dimension ref="B1:J14"/>
  <sheetViews>
    <sheetView showGridLines="0" topLeftCell="A7" zoomScale="70" zoomScaleNormal="70" workbookViewId="0">
      <selection activeCell="B16" sqref="B16"/>
    </sheetView>
  </sheetViews>
  <sheetFormatPr defaultColWidth="8.7265625" defaultRowHeight="14" x14ac:dyDescent="0.3"/>
  <cols>
    <col min="1" max="1" width="3.7265625" style="1" customWidth="1"/>
    <col min="2" max="2" width="35.7265625" style="1" customWidth="1"/>
    <col min="3" max="3" width="26.54296875" style="1" customWidth="1"/>
    <col min="4" max="4" width="61.7265625" style="1" customWidth="1"/>
    <col min="5" max="5" width="18.453125" style="1" customWidth="1"/>
    <col min="6" max="6" width="30.54296875" style="1" customWidth="1"/>
    <col min="7" max="7" width="23.453125" style="1" customWidth="1"/>
    <col min="8" max="8" width="50.26953125" style="1" customWidth="1"/>
    <col min="9" max="9" width="35.7265625" style="1" customWidth="1"/>
    <col min="10" max="10" width="19.26953125" style="1" customWidth="1"/>
    <col min="11" max="16384" width="8.7265625" style="1"/>
  </cols>
  <sheetData>
    <row r="1" spans="2:10" ht="14.5" thickBot="1" x14ac:dyDescent="0.35">
      <c r="C1" s="31"/>
    </row>
    <row r="2" spans="2:10" ht="25" customHeight="1" thickBot="1" x14ac:dyDescent="0.35">
      <c r="B2" s="130" t="s">
        <v>107</v>
      </c>
      <c r="C2" s="130"/>
      <c r="D2" s="130"/>
    </row>
    <row r="3" spans="2:10" ht="25" customHeight="1" thickBot="1" x14ac:dyDescent="0.35">
      <c r="B3" s="130"/>
      <c r="C3" s="130"/>
      <c r="D3" s="130"/>
    </row>
    <row r="4" spans="2:10" ht="20.5" thickBot="1" x14ac:dyDescent="0.35">
      <c r="B4" s="17" t="s">
        <v>3</v>
      </c>
      <c r="C4" s="131" t="str">
        <f>'1) Associated companies'!C4:D4</f>
        <v>TF0006</v>
      </c>
      <c r="D4" s="131"/>
    </row>
    <row r="5" spans="2:10" ht="20.5" thickBot="1" x14ac:dyDescent="0.35">
      <c r="B5" s="17" t="s">
        <v>5</v>
      </c>
      <c r="C5" s="131" t="str">
        <f>'1) Associated companies'!C5:D5</f>
        <v>ÇAYIROVA BORU SANAYİ VE TİCARET A.Ş.</v>
      </c>
      <c r="D5" s="131"/>
    </row>
    <row r="6" spans="2:10" x14ac:dyDescent="0.3">
      <c r="C6" s="31"/>
    </row>
    <row r="7" spans="2:10" ht="15.5" x14ac:dyDescent="0.35">
      <c r="B7" s="11" t="s">
        <v>108</v>
      </c>
      <c r="C7" s="31"/>
    </row>
    <row r="8" spans="2:10" ht="15.5" x14ac:dyDescent="0.35">
      <c r="B8" s="11"/>
      <c r="C8" s="31"/>
    </row>
    <row r="9" spans="2:10" ht="49.75" customHeight="1" x14ac:dyDescent="0.3">
      <c r="B9" s="132" t="s">
        <v>109</v>
      </c>
      <c r="C9" s="133"/>
      <c r="D9" s="133"/>
      <c r="E9" s="133"/>
      <c r="F9" s="134" t="s">
        <v>110</v>
      </c>
      <c r="G9" s="135"/>
      <c r="H9" s="135"/>
      <c r="I9" s="135"/>
      <c r="J9" s="136"/>
    </row>
    <row r="10" spans="2:10" ht="15.5" x14ac:dyDescent="0.35">
      <c r="B10" s="128" t="s">
        <v>111</v>
      </c>
      <c r="C10" s="129"/>
      <c r="D10" s="129"/>
      <c r="E10" s="129"/>
      <c r="F10" s="116" t="s">
        <v>112</v>
      </c>
      <c r="G10" s="117"/>
      <c r="H10" s="117"/>
      <c r="I10" s="117"/>
      <c r="J10" s="118"/>
    </row>
    <row r="11" spans="2:10" ht="108.5" x14ac:dyDescent="0.3">
      <c r="B11" s="32" t="s">
        <v>113</v>
      </c>
      <c r="C11" s="32" t="s">
        <v>114</v>
      </c>
      <c r="D11" s="32" t="s">
        <v>115</v>
      </c>
      <c r="E11" s="32" t="s">
        <v>116</v>
      </c>
      <c r="F11" s="32" t="s">
        <v>117</v>
      </c>
      <c r="G11" s="32" t="s">
        <v>118</v>
      </c>
      <c r="H11" s="32" t="s">
        <v>119</v>
      </c>
      <c r="I11" s="32" t="s">
        <v>120</v>
      </c>
      <c r="J11" s="32" t="s">
        <v>121</v>
      </c>
    </row>
    <row r="12" spans="2:10" ht="39.75" customHeight="1" x14ac:dyDescent="0.3">
      <c r="B12" s="68" t="s">
        <v>62</v>
      </c>
      <c r="C12" s="67" t="s">
        <v>163</v>
      </c>
      <c r="D12" s="67" t="s">
        <v>164</v>
      </c>
      <c r="E12" s="67" t="s">
        <v>1</v>
      </c>
      <c r="F12" s="67" t="s">
        <v>1</v>
      </c>
      <c r="G12" s="67" t="s">
        <v>165</v>
      </c>
      <c r="H12" s="67" t="s">
        <v>166</v>
      </c>
      <c r="I12" s="67" t="s">
        <v>167</v>
      </c>
      <c r="J12" s="67" t="s">
        <v>1</v>
      </c>
    </row>
    <row r="13" spans="2:10" ht="39" customHeight="1" x14ac:dyDescent="0.3">
      <c r="B13" s="68" t="s">
        <v>177</v>
      </c>
      <c r="C13" s="76" t="s">
        <v>179</v>
      </c>
      <c r="D13" s="67" t="s">
        <v>178</v>
      </c>
      <c r="E13" s="67" t="s">
        <v>1</v>
      </c>
      <c r="F13" s="67" t="s">
        <v>1</v>
      </c>
      <c r="G13" s="67" t="s">
        <v>170</v>
      </c>
      <c r="H13" s="67" t="s">
        <v>166</v>
      </c>
      <c r="I13" s="67" t="s">
        <v>167</v>
      </c>
      <c r="J13" s="67" t="s">
        <v>1</v>
      </c>
    </row>
    <row r="14" spans="2:10" ht="34.5" customHeight="1" x14ac:dyDescent="0.3">
      <c r="B14" s="68" t="s">
        <v>70</v>
      </c>
      <c r="C14" s="67" t="s">
        <v>168</v>
      </c>
      <c r="D14" s="67" t="s">
        <v>169</v>
      </c>
      <c r="E14" s="67" t="s">
        <v>1</v>
      </c>
      <c r="F14" s="67" t="s">
        <v>1</v>
      </c>
      <c r="G14" s="67" t="s">
        <v>170</v>
      </c>
      <c r="H14" s="67" t="s">
        <v>166</v>
      </c>
      <c r="I14" s="67" t="s">
        <v>167</v>
      </c>
      <c r="J14" s="67" t="s">
        <v>1</v>
      </c>
    </row>
  </sheetData>
  <mergeCells count="7">
    <mergeCell ref="B10:E10"/>
    <mergeCell ref="F10:J10"/>
    <mergeCell ref="B2:D3"/>
    <mergeCell ref="C4:D4"/>
    <mergeCell ref="C5:D5"/>
    <mergeCell ref="B9:E9"/>
    <mergeCell ref="F9:J9"/>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C2956B29-4C2D-4DEE-8693-BC46EBED4538}">
          <x14:formula1>
            <xm:f>Guidance!$Z$2:$Z$3</xm:f>
          </x14:formula1>
          <xm:sqref>E14:F14 E12:F12</xm:sqref>
        </x14:dataValidation>
        <x14:dataValidation type="list" allowBlank="1" showInputMessage="1" showErrorMessage="1" xr:uid="{1FF24099-E10B-4DD8-A467-0A6CC940480E}">
          <x14:formula1>
            <xm:f>Guidance!$B$44:$B$64</xm:f>
          </x14:formula1>
          <xm:sqref>B12 B14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2A3FB-6220-45A0-8FFA-BC9D2B8B17C5}">
  <dimension ref="B1:U67"/>
  <sheetViews>
    <sheetView showGridLines="0" zoomScale="70" zoomScaleNormal="70" workbookViewId="0">
      <selection activeCell="S15" sqref="S15:S16"/>
    </sheetView>
  </sheetViews>
  <sheetFormatPr defaultRowHeight="14.5" x14ac:dyDescent="0.35"/>
  <cols>
    <col min="1" max="1" width="3.7265625" customWidth="1"/>
    <col min="2" max="2" width="45.7265625" customWidth="1"/>
    <col min="3" max="11" width="20.7265625" customWidth="1"/>
  </cols>
  <sheetData>
    <row r="1" spans="2:21" ht="15" thickBot="1" x14ac:dyDescent="0.4"/>
    <row r="2" spans="2:21" ht="25" customHeight="1" thickBot="1" x14ac:dyDescent="0.4">
      <c r="B2" s="149" t="s">
        <v>162</v>
      </c>
      <c r="C2" s="149"/>
      <c r="D2" s="149"/>
      <c r="E2" s="149"/>
      <c r="F2" s="79" t="s">
        <v>185</v>
      </c>
    </row>
    <row r="3" spans="2:21" ht="25" customHeight="1" thickBot="1" x14ac:dyDescent="0.4">
      <c r="B3" s="149"/>
      <c r="C3" s="149"/>
      <c r="D3" s="149"/>
      <c r="E3" s="149"/>
      <c r="F3" s="151"/>
    </row>
    <row r="4" spans="2:21" ht="20.5" thickBot="1" x14ac:dyDescent="0.4">
      <c r="B4" s="17" t="s">
        <v>3</v>
      </c>
      <c r="C4" s="131" t="str">
        <f>'1) Associated companies'!C4:D4</f>
        <v>TF0006</v>
      </c>
      <c r="D4" s="131"/>
      <c r="E4" s="131"/>
      <c r="F4" s="151"/>
      <c r="G4" s="33"/>
    </row>
    <row r="5" spans="2:21" ht="20.5" thickBot="1" x14ac:dyDescent="0.4">
      <c r="B5" s="17" t="s">
        <v>5</v>
      </c>
      <c r="C5" s="131" t="str">
        <f>'1) Associated companies'!C5:D5</f>
        <v>ÇAYIROVA BORU SANAYİ VE TİCARET A.Ş.</v>
      </c>
      <c r="D5" s="131"/>
      <c r="E5" s="131"/>
      <c r="F5" s="33"/>
      <c r="G5" s="33"/>
    </row>
    <row r="7" spans="2:21" ht="15.75" customHeight="1" x14ac:dyDescent="0.35">
      <c r="B7" s="150" t="s">
        <v>122</v>
      </c>
      <c r="C7" s="150"/>
      <c r="D7" s="150"/>
      <c r="E7" s="150"/>
      <c r="F7" s="150"/>
      <c r="G7" s="150"/>
      <c r="H7" s="11"/>
    </row>
    <row r="8" spans="2:21" ht="15.5" x14ac:dyDescent="0.35">
      <c r="B8" s="11"/>
    </row>
    <row r="9" spans="2:21" s="46" customFormat="1" ht="15.75" customHeight="1" x14ac:dyDescent="0.35">
      <c r="B9" s="35"/>
      <c r="C9" s="137" t="s">
        <v>123</v>
      </c>
      <c r="D9" s="138"/>
      <c r="E9" s="138"/>
      <c r="F9" s="138"/>
      <c r="G9" s="138"/>
      <c r="H9" s="138"/>
      <c r="I9" s="138"/>
      <c r="J9" s="138"/>
      <c r="K9" s="139"/>
    </row>
    <row r="10" spans="2:21" s="46" customFormat="1" ht="30" customHeight="1" x14ac:dyDescent="0.35">
      <c r="B10" s="35" t="s">
        <v>156</v>
      </c>
      <c r="C10" s="140"/>
      <c r="D10" s="141"/>
      <c r="E10" s="141"/>
      <c r="F10" s="141"/>
      <c r="G10" s="141"/>
      <c r="H10" s="141"/>
      <c r="I10" s="141"/>
      <c r="J10" s="141"/>
      <c r="K10" s="142"/>
    </row>
    <row r="11" spans="2:21" s="46" customFormat="1" ht="16" customHeight="1" x14ac:dyDescent="0.35">
      <c r="B11" s="34" t="s">
        <v>124</v>
      </c>
      <c r="C11" s="143" t="s">
        <v>8</v>
      </c>
      <c r="D11" s="144"/>
      <c r="E11" s="144"/>
      <c r="F11" s="144"/>
      <c r="G11" s="145"/>
      <c r="H11" s="146" t="s">
        <v>9</v>
      </c>
      <c r="I11" s="147"/>
      <c r="J11" s="147"/>
      <c r="K11" s="148"/>
    </row>
    <row r="12" spans="2:21" s="46" customFormat="1" ht="15.5" x14ac:dyDescent="0.35">
      <c r="B12" s="34" t="s">
        <v>125</v>
      </c>
      <c r="C12" s="47">
        <v>2013</v>
      </c>
      <c r="D12" s="47">
        <v>2014</v>
      </c>
      <c r="E12" s="47">
        <v>2015</v>
      </c>
      <c r="F12" s="47">
        <v>2016</v>
      </c>
      <c r="G12" s="47">
        <v>2017</v>
      </c>
      <c r="H12" s="59">
        <v>2018</v>
      </c>
      <c r="I12" s="59">
        <v>2019</v>
      </c>
      <c r="J12" s="59" t="s">
        <v>126</v>
      </c>
      <c r="K12" s="59" t="s">
        <v>127</v>
      </c>
    </row>
    <row r="13" spans="2:21" ht="15.5" x14ac:dyDescent="0.35">
      <c r="B13" s="34" t="s">
        <v>128</v>
      </c>
      <c r="C13" s="82">
        <v>100</v>
      </c>
      <c r="D13" s="82">
        <v>98.529934998018689</v>
      </c>
      <c r="E13" s="82">
        <v>92.687505338276708</v>
      </c>
      <c r="F13" s="82">
        <v>112.02235112223579</v>
      </c>
      <c r="G13" s="82">
        <v>124.17008696179521</v>
      </c>
      <c r="H13" s="82">
        <v>114.5114711028743</v>
      </c>
      <c r="I13" s="82">
        <v>91.789405971959255</v>
      </c>
      <c r="J13" s="82">
        <v>23.387477020414881</v>
      </c>
      <c r="K13" s="82">
        <v>18.350703123985667</v>
      </c>
      <c r="M13" s="81"/>
      <c r="N13" s="81"/>
      <c r="O13" s="81"/>
      <c r="P13" s="81"/>
      <c r="Q13" s="81"/>
      <c r="R13" s="81"/>
      <c r="S13" s="81"/>
      <c r="T13" s="81"/>
      <c r="U13" s="81"/>
    </row>
    <row r="14" spans="2:21" ht="15.5" x14ac:dyDescent="0.35">
      <c r="B14" s="34" t="s">
        <v>129</v>
      </c>
      <c r="C14" s="82">
        <v>1127.1499602330825</v>
      </c>
      <c r="D14" s="82">
        <v>1205.1597213620503</v>
      </c>
      <c r="E14" s="82">
        <v>1126.6253598421795</v>
      </c>
      <c r="F14" s="82">
        <v>1280.6045159451839</v>
      </c>
      <c r="G14" s="82">
        <v>1268.0557546304599</v>
      </c>
      <c r="H14" s="82">
        <v>1207.925104094197</v>
      </c>
      <c r="I14" s="82">
        <v>984.58980859991709</v>
      </c>
      <c r="J14" s="82">
        <v>118.66016667135165</v>
      </c>
      <c r="K14" s="82">
        <v>100</v>
      </c>
      <c r="M14" s="81"/>
      <c r="N14" s="81"/>
      <c r="O14" s="81"/>
      <c r="P14" s="81"/>
      <c r="Q14" s="81"/>
      <c r="R14" s="81"/>
      <c r="S14" s="81"/>
      <c r="T14" s="81"/>
      <c r="U14" s="81"/>
    </row>
    <row r="15" spans="2:21" ht="15.5" x14ac:dyDescent="0.35">
      <c r="B15" s="34" t="s">
        <v>130</v>
      </c>
      <c r="C15" s="82">
        <v>100</v>
      </c>
      <c r="D15" s="82">
        <v>136.17583723835196</v>
      </c>
      <c r="E15" s="82">
        <v>153.86114869771873</v>
      </c>
      <c r="F15" s="82">
        <v>184.23612264770705</v>
      </c>
      <c r="G15" s="82">
        <v>248.70256462136823</v>
      </c>
      <c r="H15" s="82">
        <v>359.19019617960055</v>
      </c>
      <c r="I15" s="82">
        <v>281.02960404124218</v>
      </c>
      <c r="J15" s="82">
        <v>92.022855998015203</v>
      </c>
      <c r="K15" s="82">
        <v>41.762484389951481</v>
      </c>
      <c r="M15" s="81"/>
      <c r="N15" s="81"/>
      <c r="O15" s="81"/>
      <c r="P15" s="81"/>
      <c r="Q15" s="81"/>
      <c r="R15" s="81"/>
      <c r="S15" s="81"/>
      <c r="T15" s="81"/>
      <c r="U15" s="81"/>
    </row>
    <row r="16" spans="2:21" ht="16" thickBot="1" x14ac:dyDescent="0.4">
      <c r="B16" s="50" t="s">
        <v>131</v>
      </c>
      <c r="C16" s="83">
        <v>448.25768220073712</v>
      </c>
      <c r="D16" s="83">
        <v>481.66932667414494</v>
      </c>
      <c r="E16" s="83">
        <v>477.38789979089262</v>
      </c>
      <c r="F16" s="83">
        <v>571.83954714090032</v>
      </c>
      <c r="G16" s="83">
        <v>669.78565909684301</v>
      </c>
      <c r="H16" s="83">
        <v>743.25194126457427</v>
      </c>
      <c r="I16" s="83">
        <v>589.90198904517979</v>
      </c>
      <c r="J16" s="83">
        <v>164.09576704563239</v>
      </c>
      <c r="K16" s="83">
        <v>100</v>
      </c>
      <c r="M16" s="81"/>
      <c r="N16" s="81"/>
      <c r="O16" s="81"/>
      <c r="P16" s="81"/>
      <c r="Q16" s="81"/>
      <c r="R16" s="81"/>
      <c r="S16" s="81"/>
      <c r="T16" s="81"/>
      <c r="U16" s="81"/>
    </row>
    <row r="17" spans="2:21" ht="15.5" x14ac:dyDescent="0.35">
      <c r="B17" s="49" t="s">
        <v>132</v>
      </c>
      <c r="C17" s="84">
        <v>100</v>
      </c>
      <c r="D17" s="84">
        <v>111.12908256115195</v>
      </c>
      <c r="E17" s="84">
        <v>120.20935342989543</v>
      </c>
      <c r="F17" s="84">
        <v>134.74115794474866</v>
      </c>
      <c r="G17" s="84">
        <v>121.71906281045415</v>
      </c>
      <c r="H17" s="82">
        <v>108.17246916064556</v>
      </c>
      <c r="I17" s="82">
        <v>92.739189822100982</v>
      </c>
      <c r="J17" s="82">
        <v>26.248898788550129</v>
      </c>
      <c r="K17" s="82">
        <v>21.793659322628777</v>
      </c>
      <c r="M17" s="81"/>
      <c r="N17" s="81"/>
      <c r="O17" s="81"/>
      <c r="P17" s="81"/>
      <c r="Q17" s="81"/>
      <c r="R17" s="81"/>
      <c r="S17" s="81"/>
      <c r="T17" s="81"/>
      <c r="U17" s="81"/>
    </row>
    <row r="18" spans="2:21" ht="15.5" x14ac:dyDescent="0.35">
      <c r="B18" s="34" t="s">
        <v>133</v>
      </c>
      <c r="C18" s="82">
        <v>1104.5165360007209</v>
      </c>
      <c r="D18" s="82">
        <v>1311.1255294223663</v>
      </c>
      <c r="E18" s="82">
        <v>1373.075606019645</v>
      </c>
      <c r="F18" s="82">
        <v>1663.731639181761</v>
      </c>
      <c r="G18" s="82">
        <v>1285.645670000901</v>
      </c>
      <c r="H18" s="82">
        <v>1026.9667477696676</v>
      </c>
      <c r="I18" s="82">
        <v>884.77786789222307</v>
      </c>
      <c r="J18" s="82">
        <v>123.02514193025142</v>
      </c>
      <c r="K18" s="82">
        <v>100</v>
      </c>
      <c r="M18" s="81"/>
      <c r="N18" s="81"/>
      <c r="O18" s="81"/>
      <c r="P18" s="81"/>
      <c r="Q18" s="81"/>
      <c r="R18" s="81"/>
      <c r="S18" s="81"/>
      <c r="T18" s="81"/>
      <c r="U18" s="81"/>
    </row>
    <row r="19" spans="2:21" ht="15.5" x14ac:dyDescent="0.35">
      <c r="B19" s="34" t="s">
        <v>134</v>
      </c>
      <c r="C19" s="82">
        <v>100</v>
      </c>
      <c r="D19" s="82">
        <v>152.07611190522371</v>
      </c>
      <c r="E19" s="82">
        <v>192.92502218572076</v>
      </c>
      <c r="F19" s="82">
        <v>234.79600125720862</v>
      </c>
      <c r="G19" s="82">
        <v>244.58323811450282</v>
      </c>
      <c r="H19" s="82">
        <v>315.35013324234995</v>
      </c>
      <c r="I19" s="82">
        <v>267.19856492153224</v>
      </c>
      <c r="J19" s="82">
        <v>99.031842670539845</v>
      </c>
      <c r="K19" s="82">
        <v>41.014084278640276</v>
      </c>
      <c r="M19" s="81"/>
      <c r="N19" s="81"/>
      <c r="O19" s="81"/>
      <c r="P19" s="81"/>
      <c r="Q19" s="81"/>
      <c r="R19" s="81"/>
      <c r="S19" s="81"/>
      <c r="T19" s="81"/>
      <c r="U19" s="81"/>
    </row>
    <row r="20" spans="2:21" ht="16" thickBot="1" x14ac:dyDescent="0.4">
      <c r="B20" s="50" t="s">
        <v>135</v>
      </c>
      <c r="C20" s="83">
        <v>409.41826016490273</v>
      </c>
      <c r="D20" s="83">
        <v>493.51264336181708</v>
      </c>
      <c r="E20" s="83">
        <v>556.38646735475572</v>
      </c>
      <c r="F20" s="83">
        <v>644.62533795751006</v>
      </c>
      <c r="G20" s="83">
        <v>601.36190100857721</v>
      </c>
      <c r="H20" s="83">
        <v>613.80425150862152</v>
      </c>
      <c r="I20" s="83">
        <v>523.69623315468334</v>
      </c>
      <c r="J20" s="83">
        <v>163.1298082497803</v>
      </c>
      <c r="K20" s="83">
        <v>100</v>
      </c>
      <c r="M20" s="81"/>
      <c r="N20" s="81"/>
      <c r="O20" s="81"/>
      <c r="P20" s="81"/>
      <c r="Q20" s="81"/>
      <c r="R20" s="81"/>
      <c r="S20" s="81"/>
      <c r="T20" s="81"/>
      <c r="U20" s="81"/>
    </row>
    <row r="21" spans="2:21" ht="16" customHeight="1" x14ac:dyDescent="0.35">
      <c r="B21" s="51" t="s">
        <v>136</v>
      </c>
      <c r="C21" s="85">
        <v>100</v>
      </c>
      <c r="D21" s="85">
        <v>88.66260093868749</v>
      </c>
      <c r="E21" s="85">
        <v>77.10506935912511</v>
      </c>
      <c r="F21" s="85">
        <v>83.138925648962555</v>
      </c>
      <c r="G21" s="85">
        <v>102.01367320347995</v>
      </c>
      <c r="H21" s="85">
        <v>105.86008805328714</v>
      </c>
      <c r="I21" s="85">
        <v>98.975854919626016</v>
      </c>
      <c r="J21" s="85">
        <v>89.098888333618731</v>
      </c>
      <c r="K21" s="85">
        <v>84.202027995049818</v>
      </c>
      <c r="M21" s="81"/>
      <c r="N21" s="81"/>
      <c r="O21" s="81"/>
      <c r="P21" s="81"/>
      <c r="Q21" s="81"/>
      <c r="R21" s="81"/>
      <c r="S21" s="81"/>
      <c r="T21" s="81"/>
      <c r="U21" s="81"/>
    </row>
    <row r="22" spans="2:21" ht="15.5" x14ac:dyDescent="0.35">
      <c r="B22" s="34" t="s">
        <v>137</v>
      </c>
      <c r="C22" s="82">
        <v>0</v>
      </c>
      <c r="D22" s="82">
        <v>0</v>
      </c>
      <c r="E22" s="82">
        <v>0</v>
      </c>
      <c r="F22" s="82">
        <v>0</v>
      </c>
      <c r="G22" s="82">
        <v>0</v>
      </c>
      <c r="H22" s="86">
        <v>0</v>
      </c>
      <c r="I22" s="86">
        <v>0</v>
      </c>
      <c r="J22" s="86">
        <v>0</v>
      </c>
      <c r="K22" s="86">
        <v>0</v>
      </c>
      <c r="M22" s="81"/>
      <c r="N22" s="81"/>
      <c r="O22" s="81"/>
      <c r="P22" s="81"/>
      <c r="Q22" s="81"/>
      <c r="R22" s="81"/>
      <c r="S22" s="81"/>
      <c r="T22" s="81"/>
      <c r="U22" s="81"/>
    </row>
    <row r="23" spans="2:21" ht="15.5" x14ac:dyDescent="0.35">
      <c r="B23" s="48" t="s">
        <v>138</v>
      </c>
      <c r="C23" s="87">
        <v>100</v>
      </c>
      <c r="D23" s="87">
        <v>90.072217885521894</v>
      </c>
      <c r="E23" s="87">
        <v>80.40361833415588</v>
      </c>
      <c r="F23" s="87">
        <v>75.426208183591854</v>
      </c>
      <c r="G23" s="87">
        <v>96.651273318111279</v>
      </c>
      <c r="H23" s="87">
        <v>115.25881431027467</v>
      </c>
      <c r="I23" s="87">
        <v>109.04646908876157</v>
      </c>
      <c r="J23" s="87">
        <v>94.515187759596557</v>
      </c>
      <c r="K23" s="87">
        <v>97.991977551267311</v>
      </c>
      <c r="M23" s="81"/>
      <c r="N23" s="81"/>
      <c r="O23" s="81"/>
      <c r="P23" s="81"/>
      <c r="Q23" s="81"/>
      <c r="R23" s="81"/>
      <c r="S23" s="81"/>
      <c r="T23" s="81"/>
      <c r="U23" s="81"/>
    </row>
    <row r="24" spans="2:21" ht="15.5" x14ac:dyDescent="0.35">
      <c r="B24" s="34" t="s">
        <v>139</v>
      </c>
      <c r="C24" s="88">
        <v>0</v>
      </c>
      <c r="D24" s="88">
        <v>0</v>
      </c>
      <c r="E24" s="88">
        <v>0</v>
      </c>
      <c r="F24" s="88">
        <v>0</v>
      </c>
      <c r="G24" s="88">
        <v>0</v>
      </c>
      <c r="H24" s="86">
        <v>0</v>
      </c>
      <c r="I24" s="86">
        <v>0</v>
      </c>
      <c r="J24" s="86">
        <v>0</v>
      </c>
      <c r="K24" s="86">
        <v>0</v>
      </c>
      <c r="M24" s="81"/>
      <c r="N24" s="81"/>
      <c r="O24" s="81"/>
      <c r="P24" s="81"/>
      <c r="Q24" s="81"/>
      <c r="R24" s="81"/>
      <c r="S24" s="81"/>
      <c r="T24" s="81"/>
      <c r="U24" s="81"/>
    </row>
    <row r="25" spans="2:21" ht="15.5" x14ac:dyDescent="0.35">
      <c r="B25" s="48" t="s">
        <v>140</v>
      </c>
      <c r="C25" s="87">
        <v>100</v>
      </c>
      <c r="D25" s="87">
        <v>89.54452841562582</v>
      </c>
      <c r="E25" s="87">
        <v>79.751784892683901</v>
      </c>
      <c r="F25" s="87">
        <v>78.466465212874112</v>
      </c>
      <c r="G25" s="87">
        <v>101.68422273685694</v>
      </c>
      <c r="H25" s="87">
        <v>113.90202771963283</v>
      </c>
      <c r="I25" s="87">
        <v>105.17631489666562</v>
      </c>
      <c r="J25" s="87">
        <v>92.92249191419954</v>
      </c>
      <c r="K25" s="87">
        <v>101.82473929254827</v>
      </c>
      <c r="M25" s="81"/>
      <c r="N25" s="81"/>
      <c r="O25" s="81"/>
      <c r="P25" s="81"/>
      <c r="Q25" s="81"/>
      <c r="R25" s="81"/>
      <c r="S25" s="81"/>
      <c r="T25" s="81"/>
      <c r="U25" s="81"/>
    </row>
    <row r="26" spans="2:21" ht="15.5" x14ac:dyDescent="0.35">
      <c r="B26" s="34" t="s">
        <v>141</v>
      </c>
      <c r="C26" s="82">
        <v>0</v>
      </c>
      <c r="D26" s="82">
        <v>0</v>
      </c>
      <c r="E26" s="82">
        <v>0</v>
      </c>
      <c r="F26" s="82">
        <v>0</v>
      </c>
      <c r="G26" s="82">
        <v>0</v>
      </c>
      <c r="H26" s="86">
        <v>0</v>
      </c>
      <c r="I26" s="86">
        <v>0</v>
      </c>
      <c r="J26" s="86">
        <v>0</v>
      </c>
      <c r="K26" s="86">
        <v>0</v>
      </c>
      <c r="M26" s="81"/>
      <c r="N26" s="81"/>
      <c r="O26" s="81"/>
      <c r="P26" s="81"/>
      <c r="Q26" s="81"/>
      <c r="R26" s="81"/>
      <c r="S26" s="81"/>
      <c r="T26" s="81"/>
      <c r="U26" s="81"/>
    </row>
    <row r="27" spans="2:21" ht="15.5" x14ac:dyDescent="0.35">
      <c r="B27" s="11"/>
    </row>
    <row r="29" spans="2:21" s="46" customFormat="1" ht="15.75" customHeight="1" x14ac:dyDescent="0.35">
      <c r="B29" s="35"/>
      <c r="C29" s="137" t="s">
        <v>123</v>
      </c>
      <c r="D29" s="138"/>
      <c r="E29" s="138"/>
      <c r="F29" s="138"/>
      <c r="G29" s="138"/>
      <c r="H29" s="138"/>
      <c r="I29" s="138"/>
      <c r="J29" s="138"/>
      <c r="K29" s="139"/>
    </row>
    <row r="30" spans="2:21" s="46" customFormat="1" ht="30" customHeight="1" x14ac:dyDescent="0.35">
      <c r="B30" s="35" t="s">
        <v>157</v>
      </c>
      <c r="C30" s="140"/>
      <c r="D30" s="141"/>
      <c r="E30" s="141"/>
      <c r="F30" s="141"/>
      <c r="G30" s="141"/>
      <c r="H30" s="141"/>
      <c r="I30" s="141"/>
      <c r="J30" s="141"/>
      <c r="K30" s="142"/>
    </row>
    <row r="31" spans="2:21" s="46" customFormat="1" ht="16" customHeight="1" x14ac:dyDescent="0.35">
      <c r="B31" s="34" t="s">
        <v>124</v>
      </c>
      <c r="C31" s="143" t="s">
        <v>8</v>
      </c>
      <c r="D31" s="144"/>
      <c r="E31" s="144"/>
      <c r="F31" s="144"/>
      <c r="G31" s="145"/>
      <c r="H31" s="146" t="s">
        <v>9</v>
      </c>
      <c r="I31" s="147"/>
      <c r="J31" s="147"/>
      <c r="K31" s="148"/>
    </row>
    <row r="32" spans="2:21" s="46" customFormat="1" ht="15.5" x14ac:dyDescent="0.35">
      <c r="B32" s="34" t="s">
        <v>125</v>
      </c>
      <c r="C32" s="47">
        <v>2013</v>
      </c>
      <c r="D32" s="47">
        <v>2014</v>
      </c>
      <c r="E32" s="47">
        <v>2015</v>
      </c>
      <c r="F32" s="47">
        <v>2016</v>
      </c>
      <c r="G32" s="47">
        <v>2017</v>
      </c>
      <c r="H32" s="59">
        <v>2018</v>
      </c>
      <c r="I32" s="59">
        <v>2019</v>
      </c>
      <c r="J32" s="59" t="s">
        <v>126</v>
      </c>
      <c r="K32" s="59" t="s">
        <v>127</v>
      </c>
    </row>
    <row r="33" spans="2:21" ht="15.5" x14ac:dyDescent="0.35">
      <c r="B33" s="34" t="s">
        <v>128</v>
      </c>
      <c r="C33" s="82">
        <v>0</v>
      </c>
      <c r="D33" s="82">
        <v>0</v>
      </c>
      <c r="E33" s="82">
        <v>0</v>
      </c>
      <c r="F33" s="82">
        <v>100</v>
      </c>
      <c r="G33" s="82">
        <v>4.5039796763835485</v>
      </c>
      <c r="H33" s="82">
        <v>3460.9604640987632</v>
      </c>
      <c r="I33" s="86">
        <v>0</v>
      </c>
      <c r="J33" s="86">
        <v>0</v>
      </c>
      <c r="K33" s="86">
        <v>0</v>
      </c>
      <c r="M33" s="81"/>
      <c r="N33" s="81"/>
      <c r="O33" s="81"/>
      <c r="P33" s="81"/>
      <c r="Q33" s="81"/>
      <c r="R33" s="81"/>
      <c r="S33" s="81"/>
      <c r="T33" s="81"/>
      <c r="U33" s="81"/>
    </row>
    <row r="34" spans="2:21" ht="15.5" x14ac:dyDescent="0.35">
      <c r="B34" s="34" t="s">
        <v>129</v>
      </c>
      <c r="C34" s="82">
        <v>0</v>
      </c>
      <c r="D34" s="82">
        <v>0</v>
      </c>
      <c r="E34" s="82">
        <v>0</v>
      </c>
      <c r="F34" s="82">
        <v>6775.3098051012612</v>
      </c>
      <c r="G34" s="82">
        <v>100</v>
      </c>
      <c r="H34" s="86">
        <v>0</v>
      </c>
      <c r="I34" s="86">
        <v>0</v>
      </c>
      <c r="J34" s="86">
        <v>0</v>
      </c>
      <c r="K34" s="86">
        <v>0</v>
      </c>
      <c r="M34" s="81"/>
      <c r="N34" s="81"/>
      <c r="O34" s="81"/>
      <c r="P34" s="81"/>
      <c r="Q34" s="81"/>
      <c r="R34" s="81"/>
      <c r="S34" s="81"/>
      <c r="T34" s="81"/>
      <c r="U34" s="81"/>
    </row>
    <row r="35" spans="2:21" ht="15.5" x14ac:dyDescent="0.35">
      <c r="B35" s="34" t="s">
        <v>130</v>
      </c>
      <c r="C35" s="82">
        <v>0</v>
      </c>
      <c r="D35" s="82">
        <v>0</v>
      </c>
      <c r="E35" s="82">
        <v>0</v>
      </c>
      <c r="F35" s="82">
        <v>100</v>
      </c>
      <c r="G35" s="82">
        <v>1.1348590622229133</v>
      </c>
      <c r="H35" s="86">
        <v>0</v>
      </c>
      <c r="I35" s="86">
        <v>0</v>
      </c>
      <c r="J35" s="86">
        <v>0</v>
      </c>
      <c r="K35" s="86">
        <v>0</v>
      </c>
      <c r="M35" s="81"/>
      <c r="N35" s="81"/>
      <c r="O35" s="81"/>
      <c r="P35" s="81"/>
      <c r="Q35" s="81"/>
      <c r="R35" s="81"/>
      <c r="S35" s="81"/>
      <c r="T35" s="81"/>
      <c r="U35" s="81"/>
    </row>
    <row r="36" spans="2:21" ht="16" thickBot="1" x14ac:dyDescent="0.4">
      <c r="B36" s="50" t="s">
        <v>131</v>
      </c>
      <c r="C36" s="83">
        <v>0</v>
      </c>
      <c r="D36" s="83">
        <v>0</v>
      </c>
      <c r="E36" s="83">
        <v>0</v>
      </c>
      <c r="F36" s="83">
        <v>7555.0490507057657</v>
      </c>
      <c r="G36" s="83">
        <v>100</v>
      </c>
      <c r="H36" s="83">
        <v>2607.875838081904</v>
      </c>
      <c r="I36" s="83">
        <v>0</v>
      </c>
      <c r="J36" s="83">
        <v>0</v>
      </c>
      <c r="K36" s="83">
        <v>0</v>
      </c>
      <c r="M36" s="81"/>
      <c r="N36" s="81"/>
      <c r="O36" s="81"/>
      <c r="P36" s="81"/>
      <c r="Q36" s="81"/>
      <c r="R36" s="81"/>
      <c r="S36" s="81"/>
      <c r="T36" s="81"/>
      <c r="U36" s="81"/>
    </row>
    <row r="37" spans="2:21" ht="15.5" x14ac:dyDescent="0.35">
      <c r="B37" s="49" t="s">
        <v>132</v>
      </c>
      <c r="C37" s="84">
        <v>0</v>
      </c>
      <c r="D37" s="84">
        <v>0</v>
      </c>
      <c r="E37" s="84">
        <v>0</v>
      </c>
      <c r="F37" s="84">
        <v>100</v>
      </c>
      <c r="G37" s="84">
        <v>3.984517857339045</v>
      </c>
      <c r="H37" s="84">
        <v>2349.5149567197236</v>
      </c>
      <c r="I37" s="89">
        <v>0</v>
      </c>
      <c r="J37" s="89">
        <v>0</v>
      </c>
      <c r="K37" s="89">
        <v>0</v>
      </c>
      <c r="M37" s="81"/>
      <c r="N37" s="81"/>
      <c r="O37" s="81"/>
      <c r="P37" s="81"/>
      <c r="Q37" s="81"/>
      <c r="R37" s="81"/>
      <c r="S37" s="81"/>
      <c r="T37" s="81"/>
      <c r="U37" s="81"/>
    </row>
    <row r="38" spans="2:21" ht="15.5" x14ac:dyDescent="0.35">
      <c r="B38" s="34" t="s">
        <v>133</v>
      </c>
      <c r="C38" s="82">
        <v>0</v>
      </c>
      <c r="D38" s="82">
        <v>0</v>
      </c>
      <c r="E38" s="82">
        <v>0</v>
      </c>
      <c r="F38" s="82">
        <v>6348.0165975103728</v>
      </c>
      <c r="G38" s="82">
        <v>100</v>
      </c>
      <c r="H38" s="86">
        <v>0</v>
      </c>
      <c r="I38" s="86">
        <v>0</v>
      </c>
      <c r="J38" s="86">
        <v>0</v>
      </c>
      <c r="K38" s="86">
        <v>0</v>
      </c>
      <c r="M38" s="81"/>
      <c r="N38" s="81"/>
      <c r="O38" s="81"/>
      <c r="P38" s="81"/>
      <c r="Q38" s="81"/>
      <c r="R38" s="81"/>
      <c r="S38" s="81"/>
      <c r="T38" s="81"/>
      <c r="U38" s="81"/>
    </row>
    <row r="39" spans="2:21" ht="15.5" x14ac:dyDescent="0.35">
      <c r="B39" s="34" t="s">
        <v>134</v>
      </c>
      <c r="C39" s="82">
        <v>0</v>
      </c>
      <c r="D39" s="82">
        <v>0</v>
      </c>
      <c r="E39" s="82">
        <v>0</v>
      </c>
      <c r="F39" s="82">
        <v>100</v>
      </c>
      <c r="G39" s="82">
        <v>1.0919061942161687</v>
      </c>
      <c r="H39" s="86">
        <v>0</v>
      </c>
      <c r="I39" s="86">
        <v>0</v>
      </c>
      <c r="J39" s="86">
        <v>0</v>
      </c>
      <c r="K39" s="86">
        <v>0</v>
      </c>
      <c r="M39" s="81"/>
      <c r="N39" s="81"/>
      <c r="O39" s="81"/>
      <c r="P39" s="81"/>
      <c r="Q39" s="81"/>
      <c r="R39" s="81"/>
      <c r="S39" s="81"/>
      <c r="T39" s="81"/>
      <c r="U39" s="81"/>
    </row>
    <row r="40" spans="2:21" ht="16" thickBot="1" x14ac:dyDescent="0.4">
      <c r="B40" s="50" t="s">
        <v>135</v>
      </c>
      <c r="C40" s="83">
        <v>0</v>
      </c>
      <c r="D40" s="83">
        <v>0</v>
      </c>
      <c r="E40" s="83">
        <v>0</v>
      </c>
      <c r="F40" s="83">
        <v>7498.9049627426684</v>
      </c>
      <c r="G40" s="83">
        <v>100</v>
      </c>
      <c r="H40" s="83">
        <v>1938.1185515337759</v>
      </c>
      <c r="I40" s="83">
        <v>0</v>
      </c>
      <c r="J40" s="83">
        <v>0</v>
      </c>
      <c r="K40" s="83">
        <v>0</v>
      </c>
      <c r="M40" s="81"/>
      <c r="N40" s="81"/>
      <c r="O40" s="81"/>
      <c r="P40" s="81"/>
      <c r="Q40" s="81"/>
      <c r="R40" s="81"/>
      <c r="S40" s="81"/>
      <c r="T40" s="81"/>
      <c r="U40" s="81"/>
    </row>
    <row r="41" spans="2:21" ht="16" customHeight="1" x14ac:dyDescent="0.35">
      <c r="B41" s="51" t="s">
        <v>136</v>
      </c>
      <c r="C41" s="85" t="e">
        <v>#DIV/0!</v>
      </c>
      <c r="D41" s="85" t="e">
        <v>#DIV/0!</v>
      </c>
      <c r="E41" s="85" t="e">
        <v>#DIV/0!</v>
      </c>
      <c r="F41" s="85">
        <v>100</v>
      </c>
      <c r="G41" s="85">
        <v>113.03700567153214</v>
      </c>
      <c r="H41" s="85">
        <v>147.30531738903184</v>
      </c>
      <c r="I41" s="85" t="e">
        <v>#DIV/0!</v>
      </c>
      <c r="J41" s="85" t="e">
        <v>#DIV/0!</v>
      </c>
      <c r="K41" s="85" t="e">
        <v>#DIV/0!</v>
      </c>
      <c r="M41" s="81"/>
      <c r="N41" s="81"/>
      <c r="O41" s="81"/>
      <c r="P41" s="81"/>
      <c r="Q41" s="81"/>
      <c r="R41" s="81"/>
      <c r="S41" s="81"/>
      <c r="T41" s="81"/>
      <c r="U41" s="81"/>
    </row>
    <row r="42" spans="2:21" ht="15.5" x14ac:dyDescent="0.35">
      <c r="B42" s="34" t="s">
        <v>137</v>
      </c>
      <c r="C42" s="82">
        <v>0</v>
      </c>
      <c r="D42" s="82">
        <v>0</v>
      </c>
      <c r="E42" s="82">
        <v>0</v>
      </c>
      <c r="F42" s="82">
        <v>0</v>
      </c>
      <c r="G42" s="82">
        <v>0</v>
      </c>
      <c r="H42" s="86">
        <v>0</v>
      </c>
      <c r="I42" s="86">
        <v>0</v>
      </c>
      <c r="J42" s="86">
        <v>0</v>
      </c>
      <c r="K42" s="86">
        <v>0</v>
      </c>
      <c r="L42" s="80"/>
      <c r="M42" s="81"/>
      <c r="N42" s="81"/>
      <c r="O42" s="81"/>
      <c r="P42" s="81"/>
      <c r="Q42" s="81"/>
      <c r="R42" s="81"/>
      <c r="S42" s="81"/>
      <c r="T42" s="81"/>
      <c r="U42" s="81"/>
    </row>
    <row r="43" spans="2:21" ht="15.5" x14ac:dyDescent="0.35">
      <c r="B43" s="48" t="s">
        <v>138</v>
      </c>
      <c r="C43" s="87" t="e">
        <v>#DIV/0!</v>
      </c>
      <c r="D43" s="87" t="e">
        <v>#DIV/0!</v>
      </c>
      <c r="E43" s="87" t="e">
        <v>#DIV/0!</v>
      </c>
      <c r="F43" s="87">
        <v>100</v>
      </c>
      <c r="G43" s="87">
        <v>93.693377574127013</v>
      </c>
      <c r="H43" s="87" t="e">
        <v>#DIV/0!</v>
      </c>
      <c r="I43" s="87" t="e">
        <v>#DIV/0!</v>
      </c>
      <c r="J43" s="87" t="e">
        <v>#DIV/0!</v>
      </c>
      <c r="K43" s="87" t="e">
        <v>#DIV/0!</v>
      </c>
      <c r="M43" s="81"/>
      <c r="N43" s="81"/>
      <c r="O43" s="81"/>
      <c r="P43" s="81"/>
      <c r="Q43" s="81"/>
      <c r="R43" s="81"/>
      <c r="S43" s="81"/>
      <c r="T43" s="81"/>
      <c r="U43" s="81"/>
    </row>
    <row r="44" spans="2:21" ht="15.5" x14ac:dyDescent="0.35">
      <c r="B44" s="34" t="s">
        <v>139</v>
      </c>
      <c r="C44" s="88">
        <v>0</v>
      </c>
      <c r="D44" s="88">
        <v>0</v>
      </c>
      <c r="E44" s="88">
        <v>0</v>
      </c>
      <c r="F44" s="88">
        <v>0</v>
      </c>
      <c r="G44" s="88">
        <v>0</v>
      </c>
      <c r="H44" s="86">
        <v>0</v>
      </c>
      <c r="I44" s="86">
        <v>0</v>
      </c>
      <c r="J44" s="86">
        <v>0</v>
      </c>
      <c r="K44" s="86">
        <v>0</v>
      </c>
      <c r="M44" s="81"/>
      <c r="N44" s="81"/>
      <c r="O44" s="81"/>
      <c r="P44" s="81"/>
      <c r="Q44" s="81"/>
      <c r="R44" s="81"/>
      <c r="S44" s="81"/>
      <c r="T44" s="81"/>
      <c r="U44" s="81"/>
    </row>
    <row r="45" spans="2:21" ht="15.5" x14ac:dyDescent="0.35">
      <c r="B45" s="48" t="s">
        <v>140</v>
      </c>
      <c r="C45" s="87" t="e">
        <v>#DIV/0!</v>
      </c>
      <c r="D45" s="87" t="e">
        <v>#DIV/0!</v>
      </c>
      <c r="E45" s="87" t="e">
        <v>#DIV/0!</v>
      </c>
      <c r="F45" s="87">
        <v>100</v>
      </c>
      <c r="G45" s="87">
        <v>103.93375074106788</v>
      </c>
      <c r="H45" s="87" t="e">
        <v>#DIV/0!</v>
      </c>
      <c r="I45" s="87" t="e">
        <v>#DIV/0!</v>
      </c>
      <c r="J45" s="87" t="e">
        <v>#DIV/0!</v>
      </c>
      <c r="K45" s="87" t="e">
        <v>#DIV/0!</v>
      </c>
      <c r="M45" s="81"/>
      <c r="N45" s="81"/>
      <c r="O45" s="81"/>
      <c r="P45" s="81"/>
      <c r="Q45" s="81"/>
      <c r="R45" s="81"/>
      <c r="S45" s="81"/>
      <c r="T45" s="81"/>
      <c r="U45" s="81"/>
    </row>
    <row r="46" spans="2:21" ht="15.5" x14ac:dyDescent="0.35">
      <c r="B46" s="34" t="s">
        <v>141</v>
      </c>
      <c r="C46" s="82">
        <v>0</v>
      </c>
      <c r="D46" s="82">
        <v>0</v>
      </c>
      <c r="E46" s="82">
        <v>0</v>
      </c>
      <c r="F46" s="82">
        <v>0</v>
      </c>
      <c r="G46" s="82">
        <v>0</v>
      </c>
      <c r="H46" s="86">
        <v>0</v>
      </c>
      <c r="I46" s="86">
        <v>0</v>
      </c>
      <c r="J46" s="86">
        <v>0</v>
      </c>
      <c r="K46" s="86">
        <v>0</v>
      </c>
      <c r="M46" s="81"/>
      <c r="N46" s="81"/>
      <c r="O46" s="81"/>
      <c r="P46" s="81"/>
      <c r="Q46" s="81"/>
      <c r="R46" s="81"/>
      <c r="S46" s="81"/>
      <c r="T46" s="81"/>
      <c r="U46" s="81"/>
    </row>
    <row r="49" spans="2:21" s="46" customFormat="1" ht="15.75" customHeight="1" x14ac:dyDescent="0.35">
      <c r="B49" s="35"/>
      <c r="C49" s="137" t="s">
        <v>123</v>
      </c>
      <c r="D49" s="138"/>
      <c r="E49" s="138"/>
      <c r="F49" s="138"/>
      <c r="G49" s="138"/>
      <c r="H49" s="138"/>
      <c r="I49" s="138"/>
      <c r="J49" s="138"/>
      <c r="K49" s="139"/>
    </row>
    <row r="50" spans="2:21" s="46" customFormat="1" ht="30" customHeight="1" x14ac:dyDescent="0.35">
      <c r="B50" s="35" t="s">
        <v>158</v>
      </c>
      <c r="C50" s="140"/>
      <c r="D50" s="141"/>
      <c r="E50" s="141"/>
      <c r="F50" s="141"/>
      <c r="G50" s="141"/>
      <c r="H50" s="141"/>
      <c r="I50" s="141"/>
      <c r="J50" s="141"/>
      <c r="K50" s="142"/>
    </row>
    <row r="51" spans="2:21" s="46" customFormat="1" ht="16" customHeight="1" x14ac:dyDescent="0.35">
      <c r="B51" s="34" t="s">
        <v>124</v>
      </c>
      <c r="C51" s="143" t="s">
        <v>8</v>
      </c>
      <c r="D51" s="144"/>
      <c r="E51" s="144"/>
      <c r="F51" s="144"/>
      <c r="G51" s="145"/>
      <c r="H51" s="146" t="s">
        <v>9</v>
      </c>
      <c r="I51" s="147"/>
      <c r="J51" s="147"/>
      <c r="K51" s="148"/>
    </row>
    <row r="52" spans="2:21" s="46" customFormat="1" ht="15.5" x14ac:dyDescent="0.35">
      <c r="B52" s="34" t="s">
        <v>125</v>
      </c>
      <c r="C52" s="47">
        <v>2013</v>
      </c>
      <c r="D52" s="47">
        <v>2014</v>
      </c>
      <c r="E52" s="47">
        <v>2015</v>
      </c>
      <c r="F52" s="47">
        <v>2016</v>
      </c>
      <c r="G52" s="47">
        <v>2017</v>
      </c>
      <c r="H52" s="59">
        <v>2018</v>
      </c>
      <c r="I52" s="59">
        <v>2019</v>
      </c>
      <c r="J52" s="59" t="s">
        <v>126</v>
      </c>
      <c r="K52" s="59" t="s">
        <v>127</v>
      </c>
    </row>
    <row r="53" spans="2:21" ht="15.5" x14ac:dyDescent="0.35">
      <c r="B53" s="34" t="s">
        <v>128</v>
      </c>
      <c r="C53" s="82">
        <v>100</v>
      </c>
      <c r="D53" s="82">
        <v>71.410666585244712</v>
      </c>
      <c r="E53" s="82">
        <v>77.824213549576172</v>
      </c>
      <c r="F53" s="82">
        <v>92.885676925256959</v>
      </c>
      <c r="G53" s="82">
        <v>147.73231320937222</v>
      </c>
      <c r="H53" s="82">
        <v>143.6503886947153</v>
      </c>
      <c r="I53" s="82">
        <v>103.74151137360226</v>
      </c>
      <c r="J53" s="82">
        <v>19.274055324293329</v>
      </c>
      <c r="K53" s="82">
        <v>18.247838894815363</v>
      </c>
      <c r="M53" s="81"/>
      <c r="N53" s="81"/>
      <c r="O53" s="81"/>
      <c r="P53" s="81"/>
      <c r="Q53" s="81"/>
      <c r="R53" s="81"/>
      <c r="S53" s="81"/>
      <c r="T53" s="81"/>
      <c r="U53" s="81"/>
    </row>
    <row r="54" spans="2:21" ht="15.5" x14ac:dyDescent="0.35">
      <c r="B54" s="34" t="s">
        <v>129</v>
      </c>
      <c r="C54" s="82">
        <v>609.83395811313221</v>
      </c>
      <c r="D54" s="82">
        <v>364.18398951635965</v>
      </c>
      <c r="E54" s="82">
        <v>167.8598905472389</v>
      </c>
      <c r="F54" s="82">
        <v>100</v>
      </c>
      <c r="G54" s="82">
        <v>0</v>
      </c>
      <c r="H54" s="82">
        <v>0</v>
      </c>
      <c r="I54" s="82">
        <v>0</v>
      </c>
      <c r="J54" s="82">
        <v>0</v>
      </c>
      <c r="K54" s="82">
        <v>0</v>
      </c>
      <c r="M54" s="81"/>
      <c r="N54" s="81"/>
      <c r="O54" s="81"/>
      <c r="P54" s="81"/>
      <c r="Q54" s="81"/>
      <c r="R54" s="81"/>
      <c r="S54" s="81"/>
      <c r="T54" s="81"/>
      <c r="U54" s="81"/>
    </row>
    <row r="55" spans="2:21" ht="15.5" x14ac:dyDescent="0.35">
      <c r="B55" s="34" t="s">
        <v>130</v>
      </c>
      <c r="C55" s="82">
        <v>100</v>
      </c>
      <c r="D55" s="82">
        <v>38.136551216822248</v>
      </c>
      <c r="E55" s="82">
        <v>9.1214866761854552</v>
      </c>
      <c r="F55" s="82">
        <v>24.934304210428408</v>
      </c>
      <c r="G55" s="82">
        <v>23.615669652002541</v>
      </c>
      <c r="H55" s="82">
        <v>40.734759357197646</v>
      </c>
      <c r="I55" s="82">
        <v>30.343246165444356</v>
      </c>
      <c r="J55" s="82">
        <v>10.795358922181205</v>
      </c>
      <c r="K55" s="82">
        <v>3.7250654695712204</v>
      </c>
      <c r="M55" s="81"/>
      <c r="N55" s="81"/>
      <c r="O55" s="81"/>
      <c r="P55" s="81"/>
      <c r="Q55" s="81"/>
      <c r="R55" s="81"/>
      <c r="S55" s="81"/>
      <c r="T55" s="81"/>
      <c r="U55" s="81"/>
    </row>
    <row r="56" spans="2:21" ht="16" thickBot="1" x14ac:dyDescent="0.4">
      <c r="B56" s="50" t="s">
        <v>131</v>
      </c>
      <c r="C56" s="83">
        <v>767.79824675192003</v>
      </c>
      <c r="D56" s="83">
        <v>459.88217443412543</v>
      </c>
      <c r="E56" s="83">
        <v>411.96788496346039</v>
      </c>
      <c r="F56" s="83">
        <v>526.54632028408685</v>
      </c>
      <c r="G56" s="83">
        <v>792.47206591574536</v>
      </c>
      <c r="H56" s="83">
        <v>817.07164139502174</v>
      </c>
      <c r="I56" s="83">
        <v>592.49434114206542</v>
      </c>
      <c r="J56" s="83">
        <v>123.57375585819821</v>
      </c>
      <c r="K56" s="83">
        <v>100</v>
      </c>
      <c r="M56" s="81"/>
      <c r="N56" s="81"/>
      <c r="O56" s="81"/>
      <c r="P56" s="81"/>
      <c r="Q56" s="81"/>
      <c r="R56" s="81"/>
      <c r="S56" s="81"/>
      <c r="T56" s="81"/>
      <c r="U56" s="81"/>
    </row>
    <row r="57" spans="2:21" ht="15.5" x14ac:dyDescent="0.35">
      <c r="B57" s="49" t="s">
        <v>132</v>
      </c>
      <c r="C57" s="84">
        <v>100</v>
      </c>
      <c r="D57" s="84">
        <v>79.410623685086236</v>
      </c>
      <c r="E57" s="84">
        <v>97.081703640898979</v>
      </c>
      <c r="F57" s="84">
        <v>106.15887160553119</v>
      </c>
      <c r="G57" s="84">
        <v>136.42163922441171</v>
      </c>
      <c r="H57" s="82">
        <v>123.49314234557845</v>
      </c>
      <c r="I57" s="82">
        <v>96.230497680873157</v>
      </c>
      <c r="J57" s="82">
        <v>21.244877104677748</v>
      </c>
      <c r="K57" s="82">
        <v>20.364687976814405</v>
      </c>
      <c r="M57" s="81"/>
      <c r="N57" s="81"/>
      <c r="O57" s="81"/>
      <c r="P57" s="81"/>
      <c r="Q57" s="81"/>
      <c r="R57" s="81"/>
      <c r="S57" s="81"/>
      <c r="T57" s="81"/>
      <c r="U57" s="81"/>
    </row>
    <row r="58" spans="2:21" ht="15.5" x14ac:dyDescent="0.35">
      <c r="B58" s="34" t="s">
        <v>133</v>
      </c>
      <c r="C58" s="82">
        <v>431.54977930358012</v>
      </c>
      <c r="D58" s="82">
        <v>285.52231486022561</v>
      </c>
      <c r="E58" s="82">
        <v>130.55419323197646</v>
      </c>
      <c r="F58" s="82">
        <v>100</v>
      </c>
      <c r="G58" s="82">
        <v>0</v>
      </c>
      <c r="H58" s="82">
        <v>0</v>
      </c>
      <c r="I58" s="82">
        <v>0</v>
      </c>
      <c r="J58" s="82">
        <v>0</v>
      </c>
      <c r="K58" s="82">
        <v>0</v>
      </c>
      <c r="M58" s="81"/>
      <c r="N58" s="81"/>
      <c r="O58" s="81"/>
      <c r="P58" s="81"/>
      <c r="Q58" s="81"/>
      <c r="R58" s="81"/>
      <c r="S58" s="81"/>
      <c r="T58" s="81"/>
      <c r="U58" s="81"/>
    </row>
    <row r="59" spans="2:21" ht="15.5" x14ac:dyDescent="0.35">
      <c r="B59" s="34" t="s">
        <v>134</v>
      </c>
      <c r="C59" s="82">
        <v>100</v>
      </c>
      <c r="D59" s="82">
        <v>43.797488434477586</v>
      </c>
      <c r="E59" s="82">
        <v>12.886634426579507</v>
      </c>
      <c r="F59" s="82">
        <v>30.866220885060613</v>
      </c>
      <c r="G59" s="82">
        <v>25.679454008978364</v>
      </c>
      <c r="H59" s="82">
        <v>40.229169764214866</v>
      </c>
      <c r="I59" s="82">
        <v>31.240576227830203</v>
      </c>
      <c r="J59" s="82">
        <v>13.275994458669871</v>
      </c>
      <c r="K59" s="82">
        <v>4.3134359629823686</v>
      </c>
      <c r="M59" s="81"/>
      <c r="N59" s="81"/>
      <c r="O59" s="81"/>
      <c r="P59" s="81"/>
      <c r="Q59" s="81"/>
      <c r="R59" s="81"/>
      <c r="S59" s="81"/>
      <c r="T59" s="81"/>
      <c r="U59" s="81"/>
    </row>
    <row r="60" spans="2:21" ht="16" thickBot="1" x14ac:dyDescent="0.4">
      <c r="B60" s="50" t="s">
        <v>135</v>
      </c>
      <c r="C60" s="83">
        <v>696.32600160651373</v>
      </c>
      <c r="D60" s="83">
        <v>464.11714764638282</v>
      </c>
      <c r="E60" s="83">
        <v>461.62357991102965</v>
      </c>
      <c r="F60" s="83">
        <v>544.65257566947798</v>
      </c>
      <c r="G60" s="83">
        <v>662.01723768859335</v>
      </c>
      <c r="H60" s="83">
        <v>640.87082501316365</v>
      </c>
      <c r="I60" s="83">
        <v>499.12735364858582</v>
      </c>
      <c r="J60" s="83">
        <v>125.81482507694149</v>
      </c>
      <c r="K60" s="83">
        <v>100</v>
      </c>
      <c r="M60" s="81"/>
      <c r="N60" s="81"/>
      <c r="O60" s="81"/>
      <c r="P60" s="81"/>
      <c r="Q60" s="81"/>
      <c r="R60" s="81"/>
      <c r="S60" s="81"/>
      <c r="T60" s="81"/>
      <c r="U60" s="81"/>
    </row>
    <row r="61" spans="2:21" ht="16" customHeight="1" x14ac:dyDescent="0.35">
      <c r="B61" s="51" t="s">
        <v>136</v>
      </c>
      <c r="C61" s="85">
        <v>100</v>
      </c>
      <c r="D61" s="85">
        <v>89.925835198617193</v>
      </c>
      <c r="E61" s="85">
        <v>80.163625720294917</v>
      </c>
      <c r="F61" s="85">
        <v>87.49685779480096</v>
      </c>
      <c r="G61" s="85">
        <v>108.29096765679131</v>
      </c>
      <c r="H61" s="85">
        <v>116.32256331507836</v>
      </c>
      <c r="I61" s="85">
        <v>107.80523209766379</v>
      </c>
      <c r="J61" s="85">
        <v>90.723308161898103</v>
      </c>
      <c r="K61" s="85">
        <v>89.605295772716403</v>
      </c>
      <c r="M61" s="81"/>
      <c r="N61" s="81"/>
      <c r="O61" s="81"/>
      <c r="P61" s="81"/>
      <c r="Q61" s="81"/>
      <c r="R61" s="81"/>
      <c r="S61" s="81"/>
      <c r="T61" s="81"/>
      <c r="U61" s="81"/>
    </row>
    <row r="62" spans="2:21" ht="15.5" x14ac:dyDescent="0.35">
      <c r="B62" s="34" t="s">
        <v>137</v>
      </c>
      <c r="C62" s="82">
        <v>0</v>
      </c>
      <c r="D62" s="82">
        <v>0</v>
      </c>
      <c r="E62" s="82">
        <v>0</v>
      </c>
      <c r="F62" s="82">
        <v>0</v>
      </c>
      <c r="G62" s="82">
        <v>0</v>
      </c>
      <c r="H62" s="86">
        <v>0</v>
      </c>
      <c r="I62" s="86">
        <v>0</v>
      </c>
      <c r="J62" s="86">
        <v>0</v>
      </c>
      <c r="K62" s="86">
        <v>0</v>
      </c>
      <c r="M62" s="81"/>
      <c r="N62" s="81"/>
      <c r="O62" s="81"/>
      <c r="P62" s="81"/>
      <c r="Q62" s="81"/>
      <c r="R62" s="81"/>
      <c r="S62" s="81"/>
      <c r="T62" s="81"/>
      <c r="U62" s="81"/>
    </row>
    <row r="63" spans="2:21" ht="15.5" x14ac:dyDescent="0.35">
      <c r="B63" s="48" t="s">
        <v>138</v>
      </c>
      <c r="C63" s="87">
        <v>100</v>
      </c>
      <c r="D63" s="87">
        <v>90.260989030660681</v>
      </c>
      <c r="E63" s="87">
        <v>90.98617438941649</v>
      </c>
      <c r="F63" s="87">
        <v>70.765127714242851</v>
      </c>
      <c r="G63" s="87" t="e">
        <v>#DIV/0!</v>
      </c>
      <c r="H63" s="87" t="e">
        <v>#DIV/0!</v>
      </c>
      <c r="I63" s="87" t="e">
        <v>#DIV/0!</v>
      </c>
      <c r="J63" s="87" t="e">
        <v>#DIV/0!</v>
      </c>
      <c r="K63" s="87" t="e">
        <v>#DIV/0!</v>
      </c>
      <c r="M63" s="81"/>
      <c r="N63" s="81"/>
      <c r="O63" s="81"/>
      <c r="P63" s="81"/>
      <c r="Q63" s="81"/>
      <c r="R63" s="81"/>
      <c r="S63" s="81"/>
      <c r="T63" s="81"/>
      <c r="U63" s="81"/>
    </row>
    <row r="64" spans="2:21" ht="15.5" x14ac:dyDescent="0.35">
      <c r="B64" s="34" t="s">
        <v>139</v>
      </c>
      <c r="C64" s="88">
        <v>0</v>
      </c>
      <c r="D64" s="88">
        <v>0</v>
      </c>
      <c r="E64" s="88">
        <v>0</v>
      </c>
      <c r="F64" s="88">
        <v>0</v>
      </c>
      <c r="G64" s="88">
        <v>0</v>
      </c>
      <c r="H64" s="86">
        <v>0</v>
      </c>
      <c r="I64" s="86">
        <v>0</v>
      </c>
      <c r="J64" s="86">
        <v>0</v>
      </c>
      <c r="K64" s="86">
        <v>0</v>
      </c>
      <c r="M64" s="81"/>
      <c r="N64" s="81"/>
      <c r="O64" s="81"/>
      <c r="P64" s="81"/>
      <c r="Q64" s="81"/>
      <c r="R64" s="81"/>
      <c r="S64" s="81"/>
      <c r="T64" s="81"/>
      <c r="U64" s="81"/>
    </row>
    <row r="65" spans="2:21" ht="15.5" x14ac:dyDescent="0.35">
      <c r="B65" s="48" t="s">
        <v>140</v>
      </c>
      <c r="C65" s="87">
        <v>100</v>
      </c>
      <c r="D65" s="87">
        <v>87.074744648601751</v>
      </c>
      <c r="E65" s="87">
        <v>70.782536186266</v>
      </c>
      <c r="F65" s="87">
        <v>80.78184985223352</v>
      </c>
      <c r="G65" s="87">
        <v>91.963285682576185</v>
      </c>
      <c r="H65" s="87">
        <v>101.25677361960503</v>
      </c>
      <c r="I65" s="87">
        <v>97.127677620790891</v>
      </c>
      <c r="J65" s="87">
        <v>81.314879693485466</v>
      </c>
      <c r="K65" s="87">
        <v>86.359586685405645</v>
      </c>
      <c r="M65" s="81"/>
      <c r="N65" s="81"/>
      <c r="O65" s="81"/>
      <c r="P65" s="81"/>
      <c r="Q65" s="81"/>
      <c r="R65" s="81"/>
      <c r="S65" s="81"/>
      <c r="T65" s="81"/>
      <c r="U65" s="81"/>
    </row>
    <row r="66" spans="2:21" ht="15.5" x14ac:dyDescent="0.35">
      <c r="B66" s="34" t="s">
        <v>141</v>
      </c>
      <c r="C66" s="82">
        <v>0</v>
      </c>
      <c r="D66" s="82">
        <v>0</v>
      </c>
      <c r="E66" s="82">
        <v>0</v>
      </c>
      <c r="F66" s="82">
        <v>0</v>
      </c>
      <c r="G66" s="82">
        <v>0</v>
      </c>
      <c r="H66" s="86">
        <v>0</v>
      </c>
      <c r="I66" s="86">
        <v>0</v>
      </c>
      <c r="J66" s="86">
        <v>0</v>
      </c>
      <c r="K66" s="86">
        <v>0</v>
      </c>
      <c r="M66" s="81"/>
      <c r="N66" s="81"/>
      <c r="O66" s="81"/>
      <c r="P66" s="81"/>
      <c r="Q66" s="81"/>
      <c r="R66" s="81"/>
      <c r="S66" s="81"/>
      <c r="T66" s="81"/>
      <c r="U66" s="81"/>
    </row>
    <row r="67" spans="2:21" ht="15.5" x14ac:dyDescent="0.35">
      <c r="B67" s="11"/>
    </row>
  </sheetData>
  <mergeCells count="17">
    <mergeCell ref="C50:K50"/>
    <mergeCell ref="C51:G51"/>
    <mergeCell ref="H51:K51"/>
    <mergeCell ref="C29:K29"/>
    <mergeCell ref="H11:K11"/>
    <mergeCell ref="B2:E3"/>
    <mergeCell ref="C4:E4"/>
    <mergeCell ref="C5:E5"/>
    <mergeCell ref="B7:G7"/>
    <mergeCell ref="F3:F4"/>
    <mergeCell ref="C9:K9"/>
    <mergeCell ref="C10:K10"/>
    <mergeCell ref="C11:G11"/>
    <mergeCell ref="C49:K49"/>
    <mergeCell ref="C30:K30"/>
    <mergeCell ref="C31:G31"/>
    <mergeCell ref="H31:K31"/>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FBCD1777-EDAA-4A56-8850-F67E32D9071A}">
          <x14:formula1>
            <xm:f>Guidance!$B$44:$B$64</xm:f>
          </x14:formula1>
          <xm:sqref>C10:K10 C50:K50 C30:K30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6519B-3A4C-4F46-9E2A-5B584DF796D4}">
  <sheetPr>
    <tabColor rgb="FFFFFF00"/>
  </sheetPr>
  <dimension ref="B2:O39"/>
  <sheetViews>
    <sheetView showGridLines="0" topLeftCell="A6" zoomScaleNormal="100" workbookViewId="0">
      <selection activeCell="B23" sqref="B23"/>
    </sheetView>
  </sheetViews>
  <sheetFormatPr defaultRowHeight="14.5" x14ac:dyDescent="0.35"/>
  <cols>
    <col min="1" max="1" width="3.7265625" customWidth="1"/>
    <col min="2" max="2" width="47.1796875" style="46" customWidth="1"/>
    <col min="3" max="11" width="20.7265625" customWidth="1"/>
    <col min="15" max="15" width="20.81640625" bestFit="1" customWidth="1"/>
  </cols>
  <sheetData>
    <row r="2" spans="2:15" ht="15.5" x14ac:dyDescent="0.35">
      <c r="B2" s="72" t="s">
        <v>172</v>
      </c>
    </row>
    <row r="3" spans="2:15" ht="15" thickBot="1" x14ac:dyDescent="0.4">
      <c r="B3"/>
    </row>
    <row r="4" spans="2:15" ht="16" thickBot="1" x14ac:dyDescent="0.4">
      <c r="B4" s="77" t="s">
        <v>186</v>
      </c>
      <c r="H4" s="79" t="s">
        <v>185</v>
      </c>
    </row>
    <row r="6" spans="2:15" s="46" customFormat="1" ht="16" customHeight="1" x14ac:dyDescent="0.35">
      <c r="B6" s="34" t="s">
        <v>173</v>
      </c>
      <c r="C6" s="143" t="s">
        <v>8</v>
      </c>
      <c r="D6" s="144"/>
      <c r="E6" s="144"/>
      <c r="F6" s="144"/>
      <c r="G6" s="145"/>
      <c r="H6" s="146" t="s">
        <v>9</v>
      </c>
      <c r="I6" s="147"/>
      <c r="J6" s="147"/>
      <c r="K6" s="148"/>
      <c r="O6" s="73"/>
    </row>
    <row r="7" spans="2:15" s="46" customFormat="1" ht="15.5" x14ac:dyDescent="0.35">
      <c r="B7" s="34" t="s">
        <v>125</v>
      </c>
      <c r="C7" s="47">
        <v>2013</v>
      </c>
      <c r="D7" s="47">
        <v>2014</v>
      </c>
      <c r="E7" s="47">
        <v>2015</v>
      </c>
      <c r="F7" s="47">
        <v>2016</v>
      </c>
      <c r="G7" s="47">
        <v>2017</v>
      </c>
      <c r="H7" s="59">
        <v>2018</v>
      </c>
      <c r="I7" s="59">
        <v>2019</v>
      </c>
      <c r="J7" s="59" t="s">
        <v>126</v>
      </c>
      <c r="K7" s="59" t="s">
        <v>127</v>
      </c>
      <c r="O7" s="74"/>
    </row>
    <row r="8" spans="2:15" s="11" customFormat="1" ht="15.5" x14ac:dyDescent="0.35">
      <c r="B8" s="34"/>
      <c r="C8" s="115" t="s">
        <v>173</v>
      </c>
      <c r="D8" s="115"/>
      <c r="E8" s="115"/>
      <c r="F8" s="115"/>
      <c r="G8" s="115"/>
      <c r="H8" s="115"/>
      <c r="I8" s="115"/>
      <c r="J8" s="115"/>
      <c r="K8" s="115"/>
      <c r="O8" s="75"/>
    </row>
    <row r="9" spans="2:15" s="11" customFormat="1" ht="15.5" x14ac:dyDescent="0.35">
      <c r="B9" s="34"/>
      <c r="C9" s="53"/>
      <c r="D9" s="54"/>
      <c r="E9" s="54"/>
      <c r="F9" s="54"/>
      <c r="G9" s="54"/>
      <c r="H9" s="54"/>
      <c r="I9" s="54"/>
      <c r="J9" s="54"/>
      <c r="K9" s="54"/>
    </row>
    <row r="10" spans="2:15" s="11" customFormat="1" ht="15.5" x14ac:dyDescent="0.35">
      <c r="B10" s="55" t="s">
        <v>174</v>
      </c>
      <c r="C10" s="92">
        <v>100</v>
      </c>
      <c r="D10" s="93">
        <v>109.40581778310541</v>
      </c>
      <c r="E10" s="93">
        <v>123.02015619132796</v>
      </c>
      <c r="F10" s="93">
        <v>152.67770871637282</v>
      </c>
      <c r="G10" s="93">
        <v>208.14790675958187</v>
      </c>
      <c r="H10" s="93">
        <v>309.49355188438693</v>
      </c>
      <c r="I10" s="93">
        <v>273.70198035222302</v>
      </c>
      <c r="J10" s="93">
        <v>77.958879904107803</v>
      </c>
      <c r="K10" s="93">
        <v>134.21633294395542</v>
      </c>
      <c r="O10" s="75"/>
    </row>
    <row r="11" spans="2:15" s="11" customFormat="1" ht="15.5" x14ac:dyDescent="0.35">
      <c r="B11" s="55" t="s">
        <v>175</v>
      </c>
      <c r="C11" s="92">
        <v>25.067541040620466</v>
      </c>
      <c r="D11" s="93">
        <v>27.107504035268761</v>
      </c>
      <c r="E11" s="93">
        <v>62.461694413036561</v>
      </c>
      <c r="F11" s="93">
        <v>121.881550738112</v>
      </c>
      <c r="G11" s="93">
        <v>216.80472596355483</v>
      </c>
      <c r="H11" s="93">
        <v>313.76410025020289</v>
      </c>
      <c r="I11" s="93">
        <v>111.00556459441719</v>
      </c>
      <c r="J11" s="93">
        <v>47.528047618925193</v>
      </c>
      <c r="K11" s="93">
        <v>100</v>
      </c>
    </row>
    <row r="12" spans="2:15" s="11" customFormat="1" ht="15.5" x14ac:dyDescent="0.35">
      <c r="B12" s="55" t="s">
        <v>176</v>
      </c>
      <c r="C12" s="91">
        <v>100</v>
      </c>
      <c r="D12" s="91">
        <v>98.841056692638148</v>
      </c>
      <c r="E12" s="91">
        <v>202.54697083571224</v>
      </c>
      <c r="F12" s="91">
        <v>318.45685579035307</v>
      </c>
      <c r="G12" s="91">
        <v>415.51333150133655</v>
      </c>
      <c r="H12" s="91">
        <v>404.426785816397</v>
      </c>
      <c r="I12" s="91">
        <v>161.79126688078409</v>
      </c>
      <c r="J12" s="91">
        <v>243.20508397082685</v>
      </c>
      <c r="K12" s="91">
        <v>297.22333063392517</v>
      </c>
    </row>
    <row r="14" spans="2:15" ht="15" thickBot="1" x14ac:dyDescent="0.4"/>
    <row r="15" spans="2:15" ht="15" thickBot="1" x14ac:dyDescent="0.4">
      <c r="B15" s="77" t="s">
        <v>183</v>
      </c>
    </row>
    <row r="17" spans="2:12" ht="15.5" x14ac:dyDescent="0.35">
      <c r="B17" s="34" t="s">
        <v>173</v>
      </c>
      <c r="C17" s="143" t="s">
        <v>8</v>
      </c>
      <c r="D17" s="144"/>
      <c r="E17" s="144"/>
      <c r="F17" s="144"/>
      <c r="G17" s="145"/>
      <c r="H17" s="146" t="s">
        <v>9</v>
      </c>
      <c r="I17" s="147"/>
      <c r="J17" s="147"/>
      <c r="K17" s="148"/>
    </row>
    <row r="18" spans="2:12" ht="15.5" x14ac:dyDescent="0.35">
      <c r="B18" s="34" t="s">
        <v>125</v>
      </c>
      <c r="C18" s="47">
        <v>2013</v>
      </c>
      <c r="D18" s="47">
        <v>2014</v>
      </c>
      <c r="E18" s="47">
        <v>2015</v>
      </c>
      <c r="F18" s="47">
        <v>2016</v>
      </c>
      <c r="G18" s="47">
        <v>2017</v>
      </c>
      <c r="H18" s="59">
        <v>2018</v>
      </c>
      <c r="I18" s="59">
        <v>2019</v>
      </c>
      <c r="J18" s="59" t="s">
        <v>126</v>
      </c>
      <c r="K18" s="59" t="s">
        <v>127</v>
      </c>
    </row>
    <row r="19" spans="2:12" ht="15.5" x14ac:dyDescent="0.35">
      <c r="B19" s="34"/>
      <c r="C19" s="115" t="s">
        <v>173</v>
      </c>
      <c r="D19" s="115"/>
      <c r="E19" s="115"/>
      <c r="F19" s="115"/>
      <c r="G19" s="115"/>
      <c r="H19" s="115"/>
      <c r="I19" s="115"/>
      <c r="J19" s="115"/>
      <c r="K19" s="115"/>
    </row>
    <row r="20" spans="2:12" ht="15.5" x14ac:dyDescent="0.35">
      <c r="B20" s="34"/>
      <c r="C20" s="53"/>
      <c r="D20" s="54"/>
      <c r="E20" s="54"/>
      <c r="F20" s="54"/>
      <c r="G20" s="54"/>
      <c r="H20" s="54"/>
      <c r="I20" s="54"/>
      <c r="J20" s="54"/>
      <c r="K20" s="54"/>
    </row>
    <row r="21" spans="2:12" ht="15.5" x14ac:dyDescent="0.35">
      <c r="B21" s="55" t="s">
        <v>174</v>
      </c>
      <c r="C21" s="92">
        <v>100</v>
      </c>
      <c r="D21" s="93">
        <v>109.40581778310541</v>
      </c>
      <c r="E21" s="93">
        <v>123.02015619132796</v>
      </c>
      <c r="F21" s="93">
        <v>152.67770871637282</v>
      </c>
      <c r="G21" s="93">
        <v>208.14790675958187</v>
      </c>
      <c r="H21" s="93">
        <v>309.49355188438693</v>
      </c>
      <c r="I21" s="93">
        <v>273.70198035222302</v>
      </c>
      <c r="J21" s="93">
        <v>77.958879904107803</v>
      </c>
      <c r="K21" s="93">
        <v>134.21633294395542</v>
      </c>
    </row>
    <row r="22" spans="2:12" ht="15.5" x14ac:dyDescent="0.35">
      <c r="B22" s="55" t="s">
        <v>187</v>
      </c>
      <c r="C22" s="92">
        <v>76.014011137056443</v>
      </c>
      <c r="D22" s="93">
        <v>65.201661349278325</v>
      </c>
      <c r="E22" s="93">
        <v>103.14886707038333</v>
      </c>
      <c r="F22" s="93">
        <v>160.9679829458056</v>
      </c>
      <c r="G22" s="93">
        <v>191.41129103734781</v>
      </c>
      <c r="H22" s="93">
        <v>307.16451124770708</v>
      </c>
      <c r="I22" s="93">
        <v>136.87837437545295</v>
      </c>
      <c r="J22" s="93">
        <v>56.684511220173192</v>
      </c>
      <c r="K22" s="93">
        <v>100</v>
      </c>
    </row>
    <row r="23" spans="2:12" ht="15.5" x14ac:dyDescent="0.35">
      <c r="B23" s="55" t="s">
        <v>176</v>
      </c>
      <c r="C23" s="91">
        <v>100</v>
      </c>
      <c r="D23" s="91">
        <v>78.40154026977892</v>
      </c>
      <c r="E23" s="91">
        <v>110.30483213593911</v>
      </c>
      <c r="F23" s="91">
        <v>138.69800622193776</v>
      </c>
      <c r="G23" s="91">
        <v>120.97673368862409</v>
      </c>
      <c r="H23" s="91">
        <v>130.56470204452916</v>
      </c>
      <c r="I23" s="91">
        <v>65.790509364595437</v>
      </c>
      <c r="J23" s="91">
        <v>95.654447011527864</v>
      </c>
      <c r="K23" s="91">
        <v>98.016904087089657</v>
      </c>
    </row>
    <row r="26" spans="2:12" x14ac:dyDescent="0.35">
      <c r="C26" s="81"/>
      <c r="D26" s="81"/>
      <c r="E26" s="81"/>
      <c r="F26" s="81"/>
      <c r="G26" s="81"/>
      <c r="H26" s="81"/>
      <c r="I26" s="81"/>
      <c r="J26" s="81"/>
      <c r="K26" s="81"/>
    </row>
    <row r="27" spans="2:12" x14ac:dyDescent="0.35">
      <c r="C27" s="81"/>
      <c r="D27" s="81"/>
      <c r="E27" s="81"/>
      <c r="F27" s="81"/>
      <c r="G27" s="81"/>
      <c r="H27" s="81"/>
      <c r="I27" s="81"/>
      <c r="J27" s="81"/>
      <c r="K27" s="81"/>
    </row>
    <row r="28" spans="2:12" x14ac:dyDescent="0.35">
      <c r="C28" s="81"/>
      <c r="D28" s="81"/>
      <c r="E28" s="81"/>
      <c r="F28" s="81"/>
      <c r="G28" s="81"/>
      <c r="H28" s="81"/>
      <c r="I28" s="81"/>
      <c r="J28" s="81"/>
      <c r="K28" s="81"/>
      <c r="L28" s="90"/>
    </row>
    <row r="37" spans="3:11" x14ac:dyDescent="0.35">
      <c r="C37" s="81"/>
      <c r="D37" s="81"/>
      <c r="E37" s="81"/>
      <c r="F37" s="81"/>
      <c r="G37" s="81"/>
      <c r="H37" s="81"/>
      <c r="I37" s="81"/>
      <c r="J37" s="81"/>
      <c r="K37" s="81"/>
    </row>
    <row r="38" spans="3:11" x14ac:dyDescent="0.35">
      <c r="C38" s="81"/>
      <c r="D38" s="81"/>
      <c r="E38" s="81"/>
      <c r="F38" s="81"/>
      <c r="G38" s="81"/>
      <c r="H38" s="81"/>
      <c r="I38" s="81"/>
      <c r="J38" s="81"/>
      <c r="K38" s="81"/>
    </row>
    <row r="39" spans="3:11" x14ac:dyDescent="0.35">
      <c r="C39" s="81"/>
      <c r="D39" s="81"/>
      <c r="E39" s="81"/>
      <c r="F39" s="81"/>
      <c r="G39" s="81"/>
      <c r="H39" s="81"/>
      <c r="I39" s="81"/>
      <c r="J39" s="81"/>
      <c r="K39" s="81"/>
    </row>
  </sheetData>
  <mergeCells count="6">
    <mergeCell ref="C19:K19"/>
    <mergeCell ref="C6:G6"/>
    <mergeCell ref="H6:K6"/>
    <mergeCell ref="C8:K8"/>
    <mergeCell ref="C17:G17"/>
    <mergeCell ref="H17:K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FD09-975D-42B2-99F4-74CD499F2731}">
  <dimension ref="B1:T42"/>
  <sheetViews>
    <sheetView showGridLines="0" tabSelected="1" topLeftCell="A21" zoomScale="70" zoomScaleNormal="70" workbookViewId="0">
      <selection activeCell="C43" sqref="C43"/>
    </sheetView>
  </sheetViews>
  <sheetFormatPr defaultRowHeight="14.5" x14ac:dyDescent="0.35"/>
  <cols>
    <col min="1" max="1" width="3.7265625" customWidth="1"/>
    <col min="2" max="2" width="47.1796875" style="46" customWidth="1"/>
    <col min="3" max="6" width="20.7265625" customWidth="1"/>
    <col min="7" max="7" width="20.453125" customWidth="1"/>
    <col min="8" max="11" width="20.7265625" customWidth="1"/>
    <col min="13" max="13" width="5.7265625" bestFit="1" customWidth="1"/>
  </cols>
  <sheetData>
    <row r="1" spans="2:20" ht="15" thickBot="1" x14ac:dyDescent="0.4"/>
    <row r="2" spans="2:20" ht="25" customHeight="1" thickBot="1" x14ac:dyDescent="0.4">
      <c r="B2" s="130" t="s">
        <v>142</v>
      </c>
      <c r="C2" s="130"/>
      <c r="D2" s="130"/>
      <c r="E2" s="130"/>
      <c r="F2" s="79" t="s">
        <v>185</v>
      </c>
    </row>
    <row r="3" spans="2:20" ht="25" customHeight="1" thickBot="1" x14ac:dyDescent="0.4">
      <c r="B3" s="130"/>
      <c r="C3" s="130"/>
      <c r="D3" s="130"/>
      <c r="E3" s="130"/>
    </row>
    <row r="4" spans="2:20" ht="20.5" thickBot="1" x14ac:dyDescent="0.4">
      <c r="B4" s="52" t="s">
        <v>3</v>
      </c>
      <c r="C4" s="131" t="str">
        <f>'1) Associated companies'!C4:D4</f>
        <v>TF0006</v>
      </c>
      <c r="D4" s="131"/>
      <c r="E4" s="131"/>
      <c r="L4" s="33"/>
    </row>
    <row r="5" spans="2:20" ht="20.5" thickBot="1" x14ac:dyDescent="0.4">
      <c r="B5" s="52" t="s">
        <v>5</v>
      </c>
      <c r="C5" s="131" t="str">
        <f>'1) Associated companies'!C5:D5</f>
        <v>ÇAYIROVA BORU SANAYİ VE TİCARET A.Ş.</v>
      </c>
      <c r="D5" s="131"/>
      <c r="E5" s="131"/>
      <c r="L5" s="33"/>
    </row>
    <row r="7" spans="2:20" ht="15.25" customHeight="1" x14ac:dyDescent="0.35">
      <c r="B7" s="161" t="s">
        <v>143</v>
      </c>
      <c r="C7" s="161"/>
      <c r="D7" s="161"/>
      <c r="E7" s="161"/>
      <c r="F7" s="161"/>
      <c r="G7" s="161"/>
      <c r="H7" s="161"/>
      <c r="I7" s="161"/>
      <c r="J7" s="161"/>
      <c r="K7" s="161"/>
    </row>
    <row r="9" spans="2:20" s="46" customFormat="1" ht="16" customHeight="1" x14ac:dyDescent="0.35">
      <c r="B9" s="34" t="s">
        <v>124</v>
      </c>
      <c r="C9" s="143" t="s">
        <v>8</v>
      </c>
      <c r="D9" s="144"/>
      <c r="E9" s="144"/>
      <c r="F9" s="144"/>
      <c r="G9" s="145"/>
      <c r="H9" s="146" t="s">
        <v>9</v>
      </c>
      <c r="I9" s="147"/>
      <c r="J9" s="147"/>
      <c r="K9" s="148"/>
    </row>
    <row r="10" spans="2:20" s="46" customFormat="1" ht="15.5" x14ac:dyDescent="0.35">
      <c r="B10" s="34" t="s">
        <v>125</v>
      </c>
      <c r="C10" s="47">
        <v>2013</v>
      </c>
      <c r="D10" s="47">
        <v>2014</v>
      </c>
      <c r="E10" s="47">
        <v>2015</v>
      </c>
      <c r="F10" s="47">
        <v>2016</v>
      </c>
      <c r="G10" s="47">
        <v>2017</v>
      </c>
      <c r="H10" s="59">
        <v>2018</v>
      </c>
      <c r="I10" s="59">
        <v>2019</v>
      </c>
      <c r="J10" s="59" t="s">
        <v>126</v>
      </c>
      <c r="K10" s="59" t="s">
        <v>127</v>
      </c>
    </row>
    <row r="11" spans="2:20" s="11" customFormat="1" ht="15.5" x14ac:dyDescent="0.35">
      <c r="B11" s="34"/>
      <c r="C11" s="115" t="s">
        <v>144</v>
      </c>
      <c r="D11" s="115"/>
      <c r="E11" s="115"/>
      <c r="F11" s="115"/>
      <c r="G11" s="115"/>
      <c r="H11" s="115"/>
      <c r="I11" s="115"/>
      <c r="J11" s="115"/>
      <c r="K11" s="115"/>
    </row>
    <row r="12" spans="2:20" s="11" customFormat="1" ht="15.5" x14ac:dyDescent="0.35">
      <c r="B12" s="34" t="s">
        <v>145</v>
      </c>
      <c r="C12" s="53"/>
      <c r="D12" s="54"/>
      <c r="E12" s="54"/>
      <c r="F12" s="54"/>
      <c r="G12" s="54"/>
      <c r="H12" s="54"/>
      <c r="I12" s="54"/>
      <c r="J12" s="54"/>
      <c r="K12" s="54"/>
    </row>
    <row r="13" spans="2:20" s="11" customFormat="1" ht="15.5" x14ac:dyDescent="0.35">
      <c r="B13" s="55" t="s">
        <v>159</v>
      </c>
      <c r="C13" s="92">
        <v>100</v>
      </c>
      <c r="D13" s="93">
        <v>115.36047885807328</v>
      </c>
      <c r="E13" s="93">
        <v>125.47863605742404</v>
      </c>
      <c r="F13" s="93">
        <v>148.31159486442957</v>
      </c>
      <c r="G13" s="93">
        <v>130.83348862389136</v>
      </c>
      <c r="H13" s="93">
        <v>131.46969767203859</v>
      </c>
      <c r="I13" s="93">
        <v>121.36293812294187</v>
      </c>
      <c r="J13" s="93">
        <v>36.112411604882126</v>
      </c>
      <c r="K13" s="93">
        <v>24.836735284219383</v>
      </c>
      <c r="L13" s="90"/>
      <c r="M13" s="90"/>
      <c r="N13" s="90"/>
      <c r="O13" s="90"/>
      <c r="P13" s="90"/>
      <c r="Q13" s="90"/>
      <c r="R13" s="90"/>
      <c r="S13" s="90"/>
      <c r="T13" s="90"/>
    </row>
    <row r="14" spans="2:20" s="11" customFormat="1" ht="15.5" x14ac:dyDescent="0.35">
      <c r="B14" s="55" t="s">
        <v>160</v>
      </c>
      <c r="C14" s="92">
        <v>388.05226491363652</v>
      </c>
      <c r="D14" s="93">
        <v>436.85310657111802</v>
      </c>
      <c r="E14" s="93">
        <v>346.76720503400122</v>
      </c>
      <c r="F14" s="93">
        <v>391.42503661672799</v>
      </c>
      <c r="G14" s="93">
        <v>486.98717609458316</v>
      </c>
      <c r="H14" s="93">
        <v>466.16539887795739</v>
      </c>
      <c r="I14" s="93">
        <v>398.2655757761861</v>
      </c>
      <c r="J14" s="93">
        <v>100.89325388237845</v>
      </c>
      <c r="K14" s="93">
        <v>100</v>
      </c>
      <c r="L14" s="90"/>
      <c r="M14" s="90"/>
      <c r="N14" s="90"/>
      <c r="O14" s="90"/>
      <c r="P14" s="90"/>
      <c r="Q14" s="90"/>
      <c r="R14" s="90"/>
      <c r="S14" s="90"/>
      <c r="T14" s="90"/>
    </row>
    <row r="15" spans="2:20" s="11" customFormat="1" ht="15.5" x14ac:dyDescent="0.35">
      <c r="B15" s="55" t="s">
        <v>161</v>
      </c>
      <c r="C15" s="92">
        <v>100</v>
      </c>
      <c r="D15" s="93">
        <v>69.091010193976985</v>
      </c>
      <c r="E15" s="93">
        <v>75.639302192357533</v>
      </c>
      <c r="F15" s="93">
        <v>89.649739176319173</v>
      </c>
      <c r="G15" s="93">
        <v>108.98608400704066</v>
      </c>
      <c r="H15" s="93">
        <v>111.67449035955856</v>
      </c>
      <c r="I15" s="93">
        <v>82.171403033861893</v>
      </c>
      <c r="J15" s="93">
        <v>25.950079392872894</v>
      </c>
      <c r="K15" s="93">
        <v>18.955646297791134</v>
      </c>
      <c r="L15" s="90"/>
      <c r="M15" s="90"/>
      <c r="N15" s="90"/>
      <c r="O15" s="90"/>
      <c r="P15" s="90"/>
      <c r="Q15" s="90"/>
      <c r="R15" s="90"/>
      <c r="S15" s="90"/>
      <c r="T15" s="90"/>
    </row>
    <row r="16" spans="2:20" s="11" customFormat="1" ht="15.5" x14ac:dyDescent="0.35">
      <c r="B16" s="55" t="s">
        <v>182</v>
      </c>
      <c r="C16" s="92">
        <v>429.04931447315232</v>
      </c>
      <c r="D16" s="92">
        <v>441.60056305546709</v>
      </c>
      <c r="E16" s="92">
        <v>475.24555401616385</v>
      </c>
      <c r="F16" s="92">
        <v>561.1954579643542</v>
      </c>
      <c r="G16" s="92">
        <v>535.46174201206873</v>
      </c>
      <c r="H16" s="92">
        <v>539.512655324055</v>
      </c>
      <c r="I16" s="92">
        <v>472.72215964305946</v>
      </c>
      <c r="J16" s="92">
        <v>141.60097513001011</v>
      </c>
      <c r="K16" s="92">
        <v>100</v>
      </c>
      <c r="L16" s="90"/>
      <c r="M16" s="90"/>
      <c r="N16" s="90"/>
      <c r="O16" s="90"/>
      <c r="P16" s="90"/>
      <c r="Q16" s="90"/>
      <c r="R16" s="90"/>
      <c r="S16" s="90"/>
      <c r="T16" s="90"/>
    </row>
    <row r="17" spans="2:20" s="11" customFormat="1" ht="15.5" x14ac:dyDescent="0.35">
      <c r="B17" s="34" t="s">
        <v>146</v>
      </c>
      <c r="C17" s="54"/>
      <c r="D17" s="54"/>
      <c r="E17" s="54"/>
      <c r="F17" s="54"/>
      <c r="G17" s="54"/>
      <c r="H17" s="54"/>
      <c r="I17" s="54"/>
      <c r="J17" s="54"/>
      <c r="K17" s="54"/>
      <c r="L17" s="90"/>
      <c r="M17" s="90"/>
      <c r="N17" s="90"/>
      <c r="O17" s="90"/>
      <c r="P17" s="90"/>
      <c r="Q17" s="90"/>
      <c r="R17" s="90"/>
      <c r="S17" s="90"/>
      <c r="T17" s="90"/>
    </row>
    <row r="18" spans="2:20" s="11" customFormat="1" ht="15.5" x14ac:dyDescent="0.35">
      <c r="B18" s="55" t="s">
        <v>180</v>
      </c>
      <c r="C18" s="92">
        <v>100</v>
      </c>
      <c r="D18" s="93">
        <v>100</v>
      </c>
      <c r="E18" s="93">
        <v>100</v>
      </c>
      <c r="F18" s="93">
        <v>100</v>
      </c>
      <c r="G18" s="93">
        <v>100</v>
      </c>
      <c r="H18" s="93">
        <v>100</v>
      </c>
      <c r="I18" s="93">
        <v>142.69453344713239</v>
      </c>
      <c r="J18" s="93">
        <v>58.814750038477136</v>
      </c>
      <c r="K18" s="93">
        <v>58.814750038477136</v>
      </c>
      <c r="L18" s="90"/>
      <c r="M18" s="90"/>
      <c r="N18" s="90"/>
      <c r="O18" s="90"/>
      <c r="P18" s="90"/>
      <c r="Q18" s="90"/>
      <c r="R18" s="90"/>
      <c r="S18" s="90"/>
      <c r="T18" s="90"/>
    </row>
    <row r="19" spans="2:20" s="11" customFormat="1" ht="15.5" x14ac:dyDescent="0.35">
      <c r="B19" s="34" t="s">
        <v>147</v>
      </c>
      <c r="C19" s="56"/>
      <c r="D19" s="56"/>
      <c r="E19" s="56"/>
      <c r="F19" s="56"/>
      <c r="G19" s="56"/>
      <c r="H19" s="56"/>
      <c r="I19" s="56"/>
      <c r="J19" s="56"/>
      <c r="K19" s="56"/>
      <c r="L19" s="90"/>
      <c r="M19" s="90"/>
      <c r="N19" s="90"/>
      <c r="O19" s="90"/>
      <c r="P19" s="90"/>
      <c r="Q19" s="90"/>
      <c r="R19" s="90"/>
      <c r="S19" s="90"/>
      <c r="T19" s="90"/>
    </row>
    <row r="20" spans="2:20" s="11" customFormat="1" ht="15.5" x14ac:dyDescent="0.35">
      <c r="B20" s="55" t="s">
        <v>181</v>
      </c>
      <c r="C20" s="94">
        <v>252.34428184918428</v>
      </c>
      <c r="D20" s="94">
        <v>259.72626732958065</v>
      </c>
      <c r="E20" s="94">
        <v>279.51448466358266</v>
      </c>
      <c r="F20" s="94">
        <v>330.06570582902202</v>
      </c>
      <c r="G20" s="94">
        <v>314.93048511607361</v>
      </c>
      <c r="H20" s="94">
        <v>317.31301965479372</v>
      </c>
      <c r="I20" s="94">
        <v>194.84303277361718</v>
      </c>
      <c r="J20" s="94">
        <v>141.60097513001014</v>
      </c>
      <c r="K20" s="94">
        <v>100</v>
      </c>
      <c r="L20" s="90"/>
      <c r="M20" s="90"/>
      <c r="N20" s="90"/>
      <c r="O20" s="90"/>
      <c r="P20" s="90"/>
      <c r="Q20" s="90"/>
      <c r="R20" s="90"/>
      <c r="S20" s="90"/>
      <c r="T20" s="90"/>
    </row>
    <row r="21" spans="2:20" x14ac:dyDescent="0.35">
      <c r="L21" s="90"/>
      <c r="M21" s="90"/>
      <c r="N21" s="90"/>
      <c r="O21" s="90"/>
      <c r="P21" s="90"/>
      <c r="Q21" s="90"/>
      <c r="R21" s="90"/>
      <c r="S21" s="90"/>
      <c r="T21" s="90"/>
    </row>
    <row r="22" spans="2:20" s="11" customFormat="1" ht="15.5" x14ac:dyDescent="0.35">
      <c r="B22" s="34"/>
      <c r="C22" s="115" t="s">
        <v>148</v>
      </c>
      <c r="D22" s="115"/>
      <c r="E22" s="115"/>
      <c r="F22" s="115"/>
      <c r="G22" s="115"/>
      <c r="H22" s="115"/>
      <c r="I22" s="115"/>
      <c r="J22" s="115"/>
      <c r="K22" s="115"/>
      <c r="L22" s="90"/>
      <c r="M22" s="90"/>
      <c r="N22" s="90"/>
      <c r="O22" s="90"/>
      <c r="P22" s="90"/>
      <c r="Q22" s="90"/>
      <c r="R22" s="90"/>
      <c r="S22" s="90"/>
      <c r="T22" s="90"/>
    </row>
    <row r="23" spans="2:20" s="11" customFormat="1" ht="15.5" x14ac:dyDescent="0.35">
      <c r="B23" s="34" t="s">
        <v>149</v>
      </c>
      <c r="C23" s="47">
        <v>2013</v>
      </c>
      <c r="D23" s="47">
        <v>2014</v>
      </c>
      <c r="E23" s="47">
        <v>2015</v>
      </c>
      <c r="F23" s="47">
        <v>2016</v>
      </c>
      <c r="G23" s="47">
        <v>2017</v>
      </c>
      <c r="H23" s="59">
        <v>2018</v>
      </c>
      <c r="I23" s="59">
        <v>2019</v>
      </c>
      <c r="J23" s="59" t="s">
        <v>126</v>
      </c>
      <c r="K23" s="59" t="s">
        <v>127</v>
      </c>
      <c r="L23" s="90"/>
      <c r="M23" s="90"/>
      <c r="N23" s="90"/>
      <c r="O23" s="90"/>
      <c r="P23" s="90"/>
      <c r="Q23" s="90"/>
      <c r="R23" s="90"/>
      <c r="S23" s="90"/>
      <c r="T23" s="90"/>
    </row>
    <row r="24" spans="2:20" s="11" customFormat="1" ht="15.5" x14ac:dyDescent="0.35">
      <c r="B24" s="55" t="s">
        <v>159</v>
      </c>
      <c r="C24" s="92">
        <v>100</v>
      </c>
      <c r="D24" s="93">
        <v>101.30288429816746</v>
      </c>
      <c r="E24" s="93">
        <v>104.40118600279573</v>
      </c>
      <c r="F24" s="93">
        <v>141.61791247511135</v>
      </c>
      <c r="G24" s="93">
        <v>112.07180958145535</v>
      </c>
      <c r="H24" s="93">
        <v>62.560505840271489</v>
      </c>
      <c r="I24" s="93">
        <v>101.03919606922935</v>
      </c>
      <c r="J24" s="93">
        <v>92.882772774245808</v>
      </c>
      <c r="K24" s="93">
        <v>115.25705665527988</v>
      </c>
      <c r="L24" s="90"/>
      <c r="M24" s="90"/>
      <c r="N24" s="90"/>
      <c r="O24" s="90"/>
      <c r="P24" s="90"/>
      <c r="Q24" s="90"/>
      <c r="R24" s="90"/>
      <c r="S24" s="90"/>
      <c r="T24" s="90"/>
    </row>
    <row r="25" spans="2:20" s="11" customFormat="1" ht="15.5" x14ac:dyDescent="0.35">
      <c r="B25" s="55" t="s">
        <v>160</v>
      </c>
      <c r="C25" s="92">
        <v>0</v>
      </c>
      <c r="D25" s="93">
        <v>0</v>
      </c>
      <c r="E25" s="93">
        <v>0</v>
      </c>
      <c r="F25" s="93">
        <v>0</v>
      </c>
      <c r="G25" s="93">
        <v>0</v>
      </c>
      <c r="H25" s="93">
        <v>0</v>
      </c>
      <c r="I25" s="93">
        <v>0</v>
      </c>
      <c r="J25" s="93">
        <v>0</v>
      </c>
      <c r="K25" s="93">
        <v>0</v>
      </c>
      <c r="L25" s="90"/>
      <c r="M25" s="90"/>
      <c r="N25" s="90"/>
      <c r="O25" s="90"/>
      <c r="P25" s="90"/>
      <c r="Q25" s="90"/>
      <c r="R25" s="90"/>
      <c r="S25" s="90"/>
      <c r="T25" s="90"/>
    </row>
    <row r="26" spans="2:20" s="11" customFormat="1" ht="15.5" x14ac:dyDescent="0.35">
      <c r="B26" s="55" t="s">
        <v>161</v>
      </c>
      <c r="C26" s="92">
        <v>100</v>
      </c>
      <c r="D26" s="93">
        <v>104.15268406701105</v>
      </c>
      <c r="E26" s="93">
        <v>110.72497268597488</v>
      </c>
      <c r="F26" s="93">
        <v>100.74694367641317</v>
      </c>
      <c r="G26" s="93">
        <v>107.44962519165769</v>
      </c>
      <c r="H26" s="93">
        <v>133.12229192133083</v>
      </c>
      <c r="I26" s="93">
        <v>99.807682456986953</v>
      </c>
      <c r="J26" s="93">
        <v>142.83599293638375</v>
      </c>
      <c r="K26" s="93">
        <v>136.59219039688503</v>
      </c>
      <c r="L26" s="90"/>
      <c r="M26" s="90"/>
      <c r="N26" s="90"/>
      <c r="O26" s="90"/>
      <c r="P26" s="90"/>
      <c r="Q26" s="90"/>
      <c r="R26" s="90"/>
      <c r="S26" s="90"/>
      <c r="T26" s="90"/>
    </row>
    <row r="27" spans="2:20" x14ac:dyDescent="0.35">
      <c r="L27" s="90"/>
      <c r="M27" s="90"/>
      <c r="N27" s="90"/>
      <c r="O27" s="90"/>
      <c r="P27" s="90"/>
      <c r="Q27" s="90"/>
      <c r="R27" s="90"/>
      <c r="S27" s="90"/>
      <c r="T27" s="90"/>
    </row>
    <row r="28" spans="2:20" s="11" customFormat="1" ht="15.5" x14ac:dyDescent="0.35">
      <c r="B28" s="34"/>
      <c r="C28" s="115" t="s">
        <v>150</v>
      </c>
      <c r="D28" s="115"/>
      <c r="E28" s="115"/>
      <c r="F28" s="115"/>
      <c r="G28" s="115"/>
      <c r="H28" s="115"/>
      <c r="I28" s="115"/>
      <c r="J28" s="115"/>
      <c r="K28" s="115"/>
    </row>
    <row r="29" spans="2:20" s="11" customFormat="1" ht="15.5" x14ac:dyDescent="0.35">
      <c r="B29" s="34" t="s">
        <v>151</v>
      </c>
      <c r="C29" s="57"/>
      <c r="D29" s="57"/>
      <c r="E29" s="57"/>
      <c r="F29" s="57"/>
      <c r="G29" s="57"/>
      <c r="H29" s="57"/>
      <c r="I29" s="57"/>
      <c r="J29" s="57"/>
      <c r="K29" s="57"/>
    </row>
    <row r="30" spans="2:20" s="11" customFormat="1" ht="15.5" x14ac:dyDescent="0.35">
      <c r="B30" s="55" t="s">
        <v>159</v>
      </c>
      <c r="C30" s="95">
        <v>100</v>
      </c>
      <c r="D30" s="95">
        <v>464.88584474885835</v>
      </c>
      <c r="E30" s="95">
        <v>69.954337899543376</v>
      </c>
      <c r="F30" s="95">
        <v>5.4794520547945202</v>
      </c>
      <c r="G30" s="95">
        <v>0</v>
      </c>
      <c r="H30" s="95">
        <v>323.28767123287673</v>
      </c>
      <c r="I30" s="95">
        <v>589.04109589041093</v>
      </c>
      <c r="J30" s="95">
        <v>0</v>
      </c>
      <c r="K30" s="95">
        <v>0</v>
      </c>
    </row>
    <row r="31" spans="2:20" s="11" customFormat="1" ht="15.5" x14ac:dyDescent="0.35">
      <c r="B31" s="55" t="s">
        <v>160</v>
      </c>
      <c r="C31" s="95">
        <v>0</v>
      </c>
      <c r="D31" s="95">
        <v>0</v>
      </c>
      <c r="E31" s="95">
        <v>0</v>
      </c>
      <c r="F31" s="95">
        <v>0</v>
      </c>
      <c r="G31" s="95">
        <v>0</v>
      </c>
      <c r="H31" s="95">
        <v>0</v>
      </c>
      <c r="I31" s="95">
        <v>0</v>
      </c>
      <c r="J31" s="95">
        <v>0</v>
      </c>
      <c r="K31" s="95">
        <v>0</v>
      </c>
    </row>
    <row r="32" spans="2:20" s="11" customFormat="1" ht="15.5" x14ac:dyDescent="0.35">
      <c r="B32" s="55" t="s">
        <v>161</v>
      </c>
      <c r="C32" s="95">
        <v>0</v>
      </c>
      <c r="D32" s="95">
        <v>0</v>
      </c>
      <c r="E32" s="95">
        <v>0</v>
      </c>
      <c r="F32" s="95">
        <v>0</v>
      </c>
      <c r="G32" s="95">
        <v>0</v>
      </c>
      <c r="H32" s="95">
        <v>0</v>
      </c>
      <c r="I32" s="95">
        <v>100</v>
      </c>
      <c r="J32" s="95">
        <v>0</v>
      </c>
      <c r="K32" s="95">
        <v>0</v>
      </c>
    </row>
    <row r="33" spans="2:11" s="11" customFormat="1" ht="15.5" x14ac:dyDescent="0.35">
      <c r="B33" s="34" t="s">
        <v>152</v>
      </c>
      <c r="C33" s="57"/>
      <c r="D33" s="57"/>
      <c r="E33" s="57"/>
      <c r="F33" s="57"/>
      <c r="G33" s="57"/>
      <c r="H33" s="57"/>
      <c r="I33" s="57"/>
      <c r="J33" s="57"/>
      <c r="K33" s="57"/>
    </row>
    <row r="34" spans="2:11" s="11" customFormat="1" ht="15.5" x14ac:dyDescent="0.35">
      <c r="B34" s="55" t="s">
        <v>159</v>
      </c>
      <c r="C34" s="95">
        <v>100</v>
      </c>
      <c r="D34" s="95">
        <v>1067.7996828900964</v>
      </c>
      <c r="E34" s="95">
        <v>65.730357735144111</v>
      </c>
      <c r="F34" s="95">
        <v>5.1596573094928297</v>
      </c>
      <c r="G34" s="95">
        <v>0</v>
      </c>
      <c r="H34" s="95">
        <v>151.06556934474787</v>
      </c>
      <c r="I34" s="95">
        <v>1020.3132545851039</v>
      </c>
      <c r="J34" s="95">
        <v>0</v>
      </c>
      <c r="K34" s="95">
        <v>0</v>
      </c>
    </row>
    <row r="35" spans="2:11" s="11" customFormat="1" ht="15.5" x14ac:dyDescent="0.35">
      <c r="B35" s="55" t="s">
        <v>160</v>
      </c>
      <c r="C35" s="95">
        <v>0</v>
      </c>
      <c r="D35" s="95">
        <v>0</v>
      </c>
      <c r="E35" s="95">
        <v>0</v>
      </c>
      <c r="F35" s="95">
        <v>0</v>
      </c>
      <c r="G35" s="95">
        <v>0</v>
      </c>
      <c r="H35" s="95">
        <v>0</v>
      </c>
      <c r="I35" s="95">
        <v>0</v>
      </c>
      <c r="J35" s="95">
        <v>0</v>
      </c>
      <c r="K35" s="95">
        <v>0</v>
      </c>
    </row>
    <row r="36" spans="2:11" s="11" customFormat="1" ht="15.5" x14ac:dyDescent="0.35">
      <c r="B36" s="55" t="s">
        <v>161</v>
      </c>
      <c r="C36" s="95">
        <v>0</v>
      </c>
      <c r="D36" s="95">
        <v>0</v>
      </c>
      <c r="E36" s="95">
        <v>0</v>
      </c>
      <c r="F36" s="95">
        <v>0</v>
      </c>
      <c r="G36" s="95">
        <v>0</v>
      </c>
      <c r="H36" s="95">
        <v>0</v>
      </c>
      <c r="I36" s="95">
        <v>100</v>
      </c>
      <c r="J36" s="95">
        <v>0</v>
      </c>
      <c r="K36" s="95">
        <v>0</v>
      </c>
    </row>
    <row r="38" spans="2:11" s="11" customFormat="1" ht="15.5" x14ac:dyDescent="0.35">
      <c r="B38" s="34"/>
      <c r="C38" s="115" t="s">
        <v>188</v>
      </c>
      <c r="D38" s="115"/>
      <c r="E38" s="115"/>
      <c r="F38" s="115"/>
      <c r="G38" s="115"/>
      <c r="H38" s="115"/>
      <c r="I38" s="115"/>
      <c r="J38" s="115"/>
      <c r="K38" s="115"/>
    </row>
    <row r="39" spans="2:11" s="11" customFormat="1" ht="15.5" x14ac:dyDescent="0.35">
      <c r="B39" s="34" t="s">
        <v>153</v>
      </c>
      <c r="C39" s="57"/>
      <c r="D39" s="57"/>
      <c r="E39" s="57"/>
      <c r="F39" s="57"/>
      <c r="G39" s="57"/>
      <c r="H39" s="57"/>
      <c r="I39" s="57"/>
      <c r="J39" s="57"/>
      <c r="K39" s="57"/>
    </row>
    <row r="40" spans="2:11" s="11" customFormat="1" ht="15.5" x14ac:dyDescent="0.35">
      <c r="B40" s="55" t="s">
        <v>159</v>
      </c>
      <c r="C40" s="152" t="s">
        <v>189</v>
      </c>
      <c r="D40" s="153"/>
      <c r="E40" s="153"/>
      <c r="F40" s="153"/>
      <c r="G40" s="153"/>
      <c r="H40" s="153"/>
      <c r="I40" s="153"/>
      <c r="J40" s="153"/>
      <c r="K40" s="154"/>
    </row>
    <row r="41" spans="2:11" s="11" customFormat="1" ht="15.5" x14ac:dyDescent="0.35">
      <c r="B41" s="55" t="s">
        <v>160</v>
      </c>
      <c r="C41" s="155"/>
      <c r="D41" s="156"/>
      <c r="E41" s="156"/>
      <c r="F41" s="156"/>
      <c r="G41" s="156"/>
      <c r="H41" s="156"/>
      <c r="I41" s="156"/>
      <c r="J41" s="156"/>
      <c r="K41" s="157"/>
    </row>
    <row r="42" spans="2:11" s="11" customFormat="1" ht="15.5" x14ac:dyDescent="0.35">
      <c r="B42" s="55" t="s">
        <v>161</v>
      </c>
      <c r="C42" s="158"/>
      <c r="D42" s="159"/>
      <c r="E42" s="159"/>
      <c r="F42" s="159"/>
      <c r="G42" s="159"/>
      <c r="H42" s="159"/>
      <c r="I42" s="159"/>
      <c r="J42" s="159"/>
      <c r="K42" s="160"/>
    </row>
  </sheetData>
  <mergeCells count="11">
    <mergeCell ref="B2:E3"/>
    <mergeCell ref="C4:E4"/>
    <mergeCell ref="C5:E5"/>
    <mergeCell ref="C9:G9"/>
    <mergeCell ref="H9:K9"/>
    <mergeCell ref="B7:K7"/>
    <mergeCell ref="C40:K42"/>
    <mergeCell ref="C22:K22"/>
    <mergeCell ref="C11:K11"/>
    <mergeCell ref="C28:K28"/>
    <mergeCell ref="C38:K38"/>
  </mergeCells>
  <pageMargins left="0.7" right="0.7" top="0.75" bottom="0.75"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6e40df2b-c156-4e70-b773-96d34ab3705a" ContentTypeId="0x010100F91884042829864C9FE8EAFDD6CB71CD0C" PreviousValue="false"/>
</file>

<file path=customXml/item4.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Props1.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2.xml><?xml version="1.0" encoding="utf-8"?>
<ds:datastoreItem xmlns:ds="http://schemas.openxmlformats.org/officeDocument/2006/customXml" ds:itemID="{E3052E51-1441-41F4-B1D0-E8C9806EFBFB}"/>
</file>

<file path=customXml/itemProps3.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4.xml><?xml version="1.0" encoding="utf-8"?>
<ds:datastoreItem xmlns:ds="http://schemas.openxmlformats.org/officeDocument/2006/customXml" ds:itemID="{8E309755-9270-4B68-BA09-FF737F6EF80A}">
  <ds:schemaRefs>
    <ds:schemaRef ds:uri="http://schemas.microsoft.com/office/2006/metadata/properties"/>
    <ds:schemaRef ds:uri="http://schemas.microsoft.com/office/infopath/2007/PartnerControls"/>
    <ds:schemaRef ds:uri="c14de8ec-1bbe-45d0-9da6-488d8f1095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Guidance</vt:lpstr>
      <vt:lpstr>Contents</vt:lpstr>
      <vt:lpstr>1) Associated companies</vt:lpstr>
      <vt:lpstr>2) Shareholdings</vt:lpstr>
      <vt:lpstr>3) Goods</vt:lpstr>
      <vt:lpstr>4) Sales</vt:lpstr>
      <vt:lpstr>4) Sales - added "Section C1.2"</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VBB</cp:lastModifiedBy>
  <cp:revision/>
  <dcterms:created xsi:type="dcterms:W3CDTF">2019-01-08T16:27:44Z</dcterms:created>
  <dcterms:modified xsi:type="dcterms:W3CDTF">2021-02-11T17:28:44Z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